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730" windowHeight="7620" activeTab="1"/>
  </bookViews>
  <sheets>
    <sheet name="Índice" sheetId="4" r:id="rId1"/>
    <sheet name="C1-A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'C1-A'!$C$6:$K$6</definedName>
    <definedName name="A_3">[1]INDICES!#REF!</definedName>
    <definedName name="A_IMPRESIÚN_IM">[1]INDICES!#REF!</definedName>
    <definedName name="indicadores" localSheetId="0">'[2]2.-Tasas Nacional'!#REF!</definedName>
    <definedName name="indicadores">'[3]2.-Tasas Nacional'!#REF!</definedName>
    <definedName name="meses" localSheetId="0">'[2]2.-Tasas Nacional'!#REF!</definedName>
    <definedName name="meses">'[3]2.-Tasas Nacional'!#REF!</definedName>
  </definedNames>
  <calcPr calcId="145621"/>
</workbook>
</file>

<file path=xl/calcChain.xml><?xml version="1.0" encoding="utf-8"?>
<calcChain xmlns="http://schemas.openxmlformats.org/spreadsheetml/2006/main">
  <c r="E7" i="2" l="1"/>
  <c r="G7" i="2"/>
  <c r="I7" i="2"/>
</calcChain>
</file>

<file path=xl/sharedStrings.xml><?xml version="1.0" encoding="utf-8"?>
<sst xmlns="http://schemas.openxmlformats.org/spreadsheetml/2006/main" count="4125" uniqueCount="2677">
  <si>
    <t>0610120100100</t>
  </si>
  <si>
    <t>Aceites crudos de petróleo</t>
  </si>
  <si>
    <t>Barriles</t>
  </si>
  <si>
    <t>0620120200001</t>
  </si>
  <si>
    <t>Gas natural licuado</t>
  </si>
  <si>
    <t>0729142100099</t>
  </si>
  <si>
    <t>Otros minerales de cobre y sus concentrados</t>
  </si>
  <si>
    <t>Kilos</t>
  </si>
  <si>
    <t>0729142400200</t>
  </si>
  <si>
    <t>Minerales de oro y sus concentrados</t>
  </si>
  <si>
    <t>Gramos</t>
  </si>
  <si>
    <t>0729142409999</t>
  </si>
  <si>
    <t>Minerales de otros metales preciosos y sus concentrados n.c.p.</t>
  </si>
  <si>
    <t>0810151200200</t>
  </si>
  <si>
    <t>Otras piedras calizas de talla o de construcción: Alabastro</t>
  </si>
  <si>
    <t>Metros 3</t>
  </si>
  <si>
    <t>0810151309999</t>
  </si>
  <si>
    <t>Otras piedras de talla o construcción n.c.p.</t>
  </si>
  <si>
    <t>0810152000200</t>
  </si>
  <si>
    <t>Piedra caliza para la construcción en bruto, desbastada o simplemente troceada</t>
  </si>
  <si>
    <t>0810152000399</t>
  </si>
  <si>
    <t>Otras piedras calcáreas del tipo habitualmente utilizado para la fabricación de cal o cemento n.c.p.</t>
  </si>
  <si>
    <t>0810153100001</t>
  </si>
  <si>
    <t>Arenas silíceas y arenas cuarzosas</t>
  </si>
  <si>
    <t>0810153100004</t>
  </si>
  <si>
    <t>Arenas de cantera</t>
  </si>
  <si>
    <t>0810153100005</t>
  </si>
  <si>
    <t>Arenas de lago, de mar, río</t>
  </si>
  <si>
    <t>0810153200102</t>
  </si>
  <si>
    <t>Ripio del tipo generalmente utilizado para hormigón armado, afirmado de carreteras, vías férreas</t>
  </si>
  <si>
    <t>0810153200103</t>
  </si>
  <si>
    <t>Piedra partida o triturada, del tipo generalmente utilizado para hormigón armado, afirmado de carreteras, vías férreas</t>
  </si>
  <si>
    <t>0810153200105</t>
  </si>
  <si>
    <t>Grava</t>
  </si>
  <si>
    <t>0810153200401</t>
  </si>
  <si>
    <t>Gránulos, fragmentos y polvo de piedras de mármol</t>
  </si>
  <si>
    <t>0810153200404</t>
  </si>
  <si>
    <t>Gránulos, fragmentos y polvo de piedras de basalto</t>
  </si>
  <si>
    <t>0810153200499</t>
  </si>
  <si>
    <t>Otros gránulos, fragmentos y polvo de piedras n.c.p.</t>
  </si>
  <si>
    <t>0810154000003</t>
  </si>
  <si>
    <t>Arcillas refractarias</t>
  </si>
  <si>
    <t>0810154000099</t>
  </si>
  <si>
    <t>Otras arcillas n.c.p.</t>
  </si>
  <si>
    <t>0810163300001</t>
  </si>
  <si>
    <t>Creta (carbonato de calcio natural)</t>
  </si>
  <si>
    <t>0899153300101</t>
  </si>
  <si>
    <t>Cementos asfálticos</t>
  </si>
  <si>
    <t>Litros</t>
  </si>
  <si>
    <t>0899153300300</t>
  </si>
  <si>
    <t>Calizas bituminosas y rocas asfálticas</t>
  </si>
  <si>
    <t>0899163900201</t>
  </si>
  <si>
    <t>Cuarzo en bruto</t>
  </si>
  <si>
    <t>1010211110101</t>
  </si>
  <si>
    <t>Carne de bovino, enteras en canales, fresca o refrigerada</t>
  </si>
  <si>
    <t>1010211110102</t>
  </si>
  <si>
    <t>Carne de bovinos, en medios canales, fresca o refrigerada</t>
  </si>
  <si>
    <t>1010211110201</t>
  </si>
  <si>
    <t>Carne de bovinos, en piezas, fresca o refrigerada</t>
  </si>
  <si>
    <t>1010211110202</t>
  </si>
  <si>
    <t>Carne de bovinos, en tajadas, fresca o refrigerada</t>
  </si>
  <si>
    <t>1010211110204</t>
  </si>
  <si>
    <t>Carne de bovinos, molida, fresca o refrigerada</t>
  </si>
  <si>
    <t>1010211130001</t>
  </si>
  <si>
    <t>Carne de ganado porcino, enteras en canales, fresca o refrigerada</t>
  </si>
  <si>
    <t>1010211130002</t>
  </si>
  <si>
    <t>Carne de ganado porcino, medios canales, fresca o refrigerada</t>
  </si>
  <si>
    <t>1010211130004</t>
  </si>
  <si>
    <t>Carne de ganado porcino, en piezas, fresca o refrigerada</t>
  </si>
  <si>
    <t>1010211210001</t>
  </si>
  <si>
    <t>Carne de pollos y gallinas, sin trocear, fresca o refrigerada</t>
  </si>
  <si>
    <t>1010211210002</t>
  </si>
  <si>
    <t>Carne de pollos y gallinas, en trozos, fresca o refrigerada</t>
  </si>
  <si>
    <t>1010211240002</t>
  </si>
  <si>
    <t>Carne de pavos, en trozos, fresca o refrigerada</t>
  </si>
  <si>
    <t>1010211330103</t>
  </si>
  <si>
    <t>Carne de ganado porcino, piernas, paletas, y sus trozos, con hueso</t>
  </si>
  <si>
    <t>1010211330201</t>
  </si>
  <si>
    <t>Carne de ganado porcino, en piezas, congelada</t>
  </si>
  <si>
    <t>1010211510099</t>
  </si>
  <si>
    <t>Otros despojos comestibles de bovino, frescos, refrigerados o congelados</t>
  </si>
  <si>
    <t>1010211710101</t>
  </si>
  <si>
    <t>Jamones de cerdo, secos incluso salados</t>
  </si>
  <si>
    <t>1010211710102</t>
  </si>
  <si>
    <t>Jamones de cerdo, ahumados incluso salados</t>
  </si>
  <si>
    <t>1010211710201</t>
  </si>
  <si>
    <t>Tocinos de cerdo, secos incluso salados</t>
  </si>
  <si>
    <t>1010211710202</t>
  </si>
  <si>
    <t>Tocinos de cerdo, ahumado incluso salados</t>
  </si>
  <si>
    <t>1010211710301</t>
  </si>
  <si>
    <t>Chuletas de cerdo, ahumadas incluso saladas</t>
  </si>
  <si>
    <t>1010211710302</t>
  </si>
  <si>
    <t>Chuletas de cerdo, saladas</t>
  </si>
  <si>
    <t>1010211740101</t>
  </si>
  <si>
    <t>Salchichas de carne de bovino</t>
  </si>
  <si>
    <t>1010211740102</t>
  </si>
  <si>
    <t>Salchichas de carne de porcinos</t>
  </si>
  <si>
    <t>1010211740103</t>
  </si>
  <si>
    <t>Salchichas de carne de aves de corral</t>
  </si>
  <si>
    <t>1010211740201</t>
  </si>
  <si>
    <t>Morcilla blancas</t>
  </si>
  <si>
    <t>1010211740301</t>
  </si>
  <si>
    <t>Mortadela de carne de mamífero</t>
  </si>
  <si>
    <t>1010211740302</t>
  </si>
  <si>
    <t>Mortadela de carne de ave de corral</t>
  </si>
  <si>
    <t>1010211740400</t>
  </si>
  <si>
    <t>Embutidos de Bolonia</t>
  </si>
  <si>
    <t>1010211740501</t>
  </si>
  <si>
    <t>Paté de carne de mamíferos</t>
  </si>
  <si>
    <t>1010211740900</t>
  </si>
  <si>
    <t>Jamón cocido</t>
  </si>
  <si>
    <t>1010211741100</t>
  </si>
  <si>
    <t>Pernil de cerdo</t>
  </si>
  <si>
    <t>1010211741200</t>
  </si>
  <si>
    <t>Salchichón</t>
  </si>
  <si>
    <t>1010211741300</t>
  </si>
  <si>
    <t>Chorizos</t>
  </si>
  <si>
    <t>1010211741400</t>
  </si>
  <si>
    <t>Longanizas</t>
  </si>
  <si>
    <t>1010211749900</t>
  </si>
  <si>
    <t>Otras salchichas y productos similares de carne, despojos comestibles o sangre</t>
  </si>
  <si>
    <t>1010211790107</t>
  </si>
  <si>
    <t>Snacks a base de cuero de cerdo</t>
  </si>
  <si>
    <t>1010211909900</t>
  </si>
  <si>
    <t>Otros despojos comestibles , frescos, refrigerados o congelados de animales n.c.p.</t>
  </si>
  <si>
    <t>1020212100002</t>
  </si>
  <si>
    <t>Atún entero, congelado</t>
  </si>
  <si>
    <t>1020212100003</t>
  </si>
  <si>
    <t>Pez dorado entero, congelado</t>
  </si>
  <si>
    <t>1020212100006</t>
  </si>
  <si>
    <t>Pez espada entero, congelado</t>
  </si>
  <si>
    <t>1020212100099</t>
  </si>
  <si>
    <t>Otros pescados enteros, congelados n.c.p.</t>
  </si>
  <si>
    <t>1020212210201</t>
  </si>
  <si>
    <t>Filete de atún, fresco o refrigerado</t>
  </si>
  <si>
    <t>1020212210202</t>
  </si>
  <si>
    <t>Carne (incluso picada) de atún, fresco o refrigerado</t>
  </si>
  <si>
    <t>1020212210301</t>
  </si>
  <si>
    <t>Filete de pez dorado, fresco o refrigerado</t>
  </si>
  <si>
    <t>1020212219900</t>
  </si>
  <si>
    <t>Otros pescados n.c.p, frescos o refrigerados</t>
  </si>
  <si>
    <t>1020212220001</t>
  </si>
  <si>
    <t>Filete de tilapia, congelada</t>
  </si>
  <si>
    <t>1020212220002</t>
  </si>
  <si>
    <t>Filete de atún, congelada</t>
  </si>
  <si>
    <t>1020212220003</t>
  </si>
  <si>
    <t>Filete de pez dorado, congelado</t>
  </si>
  <si>
    <t>1020212220007</t>
  </si>
  <si>
    <t>Filete de picudo, congelado</t>
  </si>
  <si>
    <t>1020212220099</t>
  </si>
  <si>
    <t>Filete de otros pescados n.c.p, congelados</t>
  </si>
  <si>
    <t>1020212240202</t>
  </si>
  <si>
    <t>Filete de Atún, salado</t>
  </si>
  <si>
    <t>1020212240401</t>
  </si>
  <si>
    <t>Filete de pargo, seco incluso salado</t>
  </si>
  <si>
    <t>1020212241301</t>
  </si>
  <si>
    <t>Filetes de otros pescados, secos incluso salados</t>
  </si>
  <si>
    <t>1020212310401</t>
  </si>
  <si>
    <t>Atún entero, seca, salada o en salmuera</t>
  </si>
  <si>
    <t>1020212310403</t>
  </si>
  <si>
    <t>Atún picado o en trozos, seca, salada o en salmuera</t>
  </si>
  <si>
    <t>1020212330001</t>
  </si>
  <si>
    <t>Harina, polvo y pellets de pescado, comestible</t>
  </si>
  <si>
    <t>1020212420101</t>
  </si>
  <si>
    <t>Sardinas y sardinetas, en salsa de tomate</t>
  </si>
  <si>
    <t>1020212420102</t>
  </si>
  <si>
    <t>Sardinas y sardinetas, en aceite</t>
  </si>
  <si>
    <t>1020212420199</t>
  </si>
  <si>
    <t>Sardinas y sardinetas, en otra tipo de preparación o conservación</t>
  </si>
  <si>
    <t>1020212420201</t>
  </si>
  <si>
    <t>Atún, en aceite</t>
  </si>
  <si>
    <t>1020212420202</t>
  </si>
  <si>
    <t>Atún, en agua y sal</t>
  </si>
  <si>
    <t>1020212420299</t>
  </si>
  <si>
    <t>Atún, en otro tipo de preparación o conserva</t>
  </si>
  <si>
    <t>1020212429906</t>
  </si>
  <si>
    <t>Pescado marinado</t>
  </si>
  <si>
    <t>1020212429999</t>
  </si>
  <si>
    <t>Otros preparados o conservas, n.c.p. en base a pescado</t>
  </si>
  <si>
    <t>1020212500101</t>
  </si>
  <si>
    <t>Camarones (incluso con cáscara), sin cocer</t>
  </si>
  <si>
    <t>1020212500102</t>
  </si>
  <si>
    <t>Camarones (incluso con cáscara), cocidos al vapor</t>
  </si>
  <si>
    <t>1020212500201</t>
  </si>
  <si>
    <t>Langostas y langostinos (incluso con cola y caparazón), sin cocer</t>
  </si>
  <si>
    <t>1020212610201</t>
  </si>
  <si>
    <t>Calamares, sin cocer</t>
  </si>
  <si>
    <t>1020212610203</t>
  </si>
  <si>
    <t>Calamares, secos</t>
  </si>
  <si>
    <t>1020212700108</t>
  </si>
  <si>
    <t>Camarones ( incluso con cáscara), marinado</t>
  </si>
  <si>
    <t>1020212709999</t>
  </si>
  <si>
    <t>Otros crustáceos, n.c.p.</t>
  </si>
  <si>
    <t>1020212800210</t>
  </si>
  <si>
    <t>Calamares, esterilizados</t>
  </si>
  <si>
    <t>1020212800510</t>
  </si>
  <si>
    <t>Conchas, esterilizadas</t>
  </si>
  <si>
    <t>Unidades</t>
  </si>
  <si>
    <t>1020212910001</t>
  </si>
  <si>
    <t>Harinas, polvo y pellets de pescado no aptos para el consumo humano</t>
  </si>
  <si>
    <t>1020212910002</t>
  </si>
  <si>
    <t>Harinas, polvo y pellets de crustáceos, no aptos para el consumo humano</t>
  </si>
  <si>
    <t>1020212990000</t>
  </si>
  <si>
    <t>Productos n.c.p. de pescado, crustáceos, moluscos u otros invertebrados acuáticos; pescado, crustáceos, moluscos u otros invertebrados acuáticos muertos, no aptos para el consumo humano</t>
  </si>
  <si>
    <t>1030213110001</t>
  </si>
  <si>
    <t>Frijoles sin cocer congeladas</t>
  </si>
  <si>
    <t>1030213110002</t>
  </si>
  <si>
    <t>Frijoles cocidos en agua o vapor, congeladas</t>
  </si>
  <si>
    <t>1030213120001</t>
  </si>
  <si>
    <t>Arvejas o guisantes crudos congelados</t>
  </si>
  <si>
    <t>1030213190102</t>
  </si>
  <si>
    <t>Col congelada, incluso cocidas</t>
  </si>
  <si>
    <t>1030213190103</t>
  </si>
  <si>
    <t>Brócoli congelado, incluso cocidas</t>
  </si>
  <si>
    <t>1030213190104</t>
  </si>
  <si>
    <t>Coliflor congelado, incluso cocida</t>
  </si>
  <si>
    <t>1030213190199</t>
  </si>
  <si>
    <t>Otros vegetales de hojas y tallos frondosos, congelados</t>
  </si>
  <si>
    <t>1030213190204</t>
  </si>
  <si>
    <t>Pepinillos congelados</t>
  </si>
  <si>
    <t>1030213190399</t>
  </si>
  <si>
    <t>Otros vegetales verdes leguminosos, congelados</t>
  </si>
  <si>
    <t>1030213199902</t>
  </si>
  <si>
    <t>Palmito congelado, incluso cocido</t>
  </si>
  <si>
    <t>1030213199999</t>
  </si>
  <si>
    <t>Otros vegetales congelados, n.c.p incluso mezclas</t>
  </si>
  <si>
    <t>1030213300103</t>
  </si>
  <si>
    <t>Choclo conservado provisionalmente n.c.p</t>
  </si>
  <si>
    <t>1030213300403</t>
  </si>
  <si>
    <t>Hongos conservados provisionalmente n.c.p</t>
  </si>
  <si>
    <t>1030213300803</t>
  </si>
  <si>
    <t>Cebolla conservado provisionalmente n.c.p</t>
  </si>
  <si>
    <t>1030213400201</t>
  </si>
  <si>
    <t>Choclo (Maíz dulce) conservado en vinagre</t>
  </si>
  <si>
    <t>1030213400204</t>
  </si>
  <si>
    <t>Choclo (Maíz dulce) conservado en especias</t>
  </si>
  <si>
    <t>1030213400301</t>
  </si>
  <si>
    <t>Aceitunas conservadas en vinagre</t>
  </si>
  <si>
    <t>1030213400401</t>
  </si>
  <si>
    <t>Palmito conservado en vinagre</t>
  </si>
  <si>
    <t>1030213400501</t>
  </si>
  <si>
    <t>Hongos conservados en vinagre</t>
  </si>
  <si>
    <t>1030213409999</t>
  </si>
  <si>
    <t>Otros vegetales conservados, n.c.p.</t>
  </si>
  <si>
    <t>1030213910001</t>
  </si>
  <si>
    <t>Ensaladas a base de vegetales, legumbres y patatas</t>
  </si>
  <si>
    <t>1030213930306</t>
  </si>
  <si>
    <t>Ajo triturado o pulverizado</t>
  </si>
  <si>
    <t>1030213939900</t>
  </si>
  <si>
    <t>Otros vegetales secos, incluso mezclas n.c.p.</t>
  </si>
  <si>
    <t>1030213940001</t>
  </si>
  <si>
    <t>Papas fritas (snacks a base de papa o patata)</t>
  </si>
  <si>
    <t>1030213950001</t>
  </si>
  <si>
    <t>Frijol desvainado</t>
  </si>
  <si>
    <t>1030213950099</t>
  </si>
  <si>
    <t>Otra preparación o conservación de fréjol sin congelar n.c.p.</t>
  </si>
  <si>
    <t>1030213990101</t>
  </si>
  <si>
    <t>Snacks a base de yuca (yuca frita)</t>
  </si>
  <si>
    <t>1030213999900</t>
  </si>
  <si>
    <t>Otros vegetales preparadas o conservadas excepto en vinagre, ácido acético o azúcar, congeladas o no n.c.p.</t>
  </si>
  <si>
    <t>1030214110000</t>
  </si>
  <si>
    <t>Pasas, uvas secas</t>
  </si>
  <si>
    <t>1030214190099</t>
  </si>
  <si>
    <t>Otros frutos secos</t>
  </si>
  <si>
    <t>1030214290001</t>
  </si>
  <si>
    <t>Cocos secos sin cáscara</t>
  </si>
  <si>
    <t>1030214290099</t>
  </si>
  <si>
    <t>Otras frutas secas sin cáscara n.c.p.</t>
  </si>
  <si>
    <t>1030214310000</t>
  </si>
  <si>
    <t>Jugo de naranja, congelado o no, incluso con adición de azúcar u otro edulcorante</t>
  </si>
  <si>
    <t>1030214330000</t>
  </si>
  <si>
    <t>Jugo de piña, congelado o no incluso con adición de azúcar u otro edulcorante</t>
  </si>
  <si>
    <t>1030214390200</t>
  </si>
  <si>
    <t>Jugo de mango, congelado o no incluso con adición de azúcar u otro edulcorante</t>
  </si>
  <si>
    <t>1030214390400</t>
  </si>
  <si>
    <t>Jugo de maracuyá, congelado o no incluso con adición de azúcar u otro edulcorante</t>
  </si>
  <si>
    <t>1030214390600</t>
  </si>
  <si>
    <t>Jugo de guayaba, congelado o no incluso con adición de azúcar u otro edulcorante</t>
  </si>
  <si>
    <t>1030214390800</t>
  </si>
  <si>
    <t>Mezcla de jugos de fruta, congelado o no incluso con adición de azúcar u otro edulcorante</t>
  </si>
  <si>
    <t>1030214399900</t>
  </si>
  <si>
    <t>Otros jugos de frutas n.c.p., congelados o no, incluso con adición de azúcar u otro edulcorante</t>
  </si>
  <si>
    <t>1030214939900</t>
  </si>
  <si>
    <t>Otras frutas y nueces cocidos o no, incluso con adición de azúcar u otro edulcorante, congelados</t>
  </si>
  <si>
    <t>1030214940199</t>
  </si>
  <si>
    <t>Mermeladas de otras frutas</t>
  </si>
  <si>
    <t>1030214940304</t>
  </si>
  <si>
    <t>Compota de banano (plátano)</t>
  </si>
  <si>
    <t>1030214940399</t>
  </si>
  <si>
    <t>Compotas de otras frutas</t>
  </si>
  <si>
    <t>1030214940400</t>
  </si>
  <si>
    <t>Purés y pastas de frutas</t>
  </si>
  <si>
    <t>1030214950104</t>
  </si>
  <si>
    <t>Maníes conservados de otra manera</t>
  </si>
  <si>
    <t>1030214959900</t>
  </si>
  <si>
    <t>Otras nueces, cacahuetes y otras semillas, tostados, salados o preparados de otra manera n.c.p.</t>
  </si>
  <si>
    <t>1030214990101</t>
  </si>
  <si>
    <t>Bananas y plátanos esterilizados</t>
  </si>
  <si>
    <t>1030214990102</t>
  </si>
  <si>
    <t>Bananas y plátanos deshidratadas</t>
  </si>
  <si>
    <t>1030214990105</t>
  </si>
  <si>
    <t>Snacks a base de banano (chifles)</t>
  </si>
  <si>
    <t>1030214990202</t>
  </si>
  <si>
    <t>Piñas deshidratadas</t>
  </si>
  <si>
    <t>1030214990302</t>
  </si>
  <si>
    <t>Uvillas deshidratadas</t>
  </si>
  <si>
    <t>1030214990402</t>
  </si>
  <si>
    <t>Mangos deshidratadas</t>
  </si>
  <si>
    <t>1030214990705</t>
  </si>
  <si>
    <t>Duraznos en almíbar</t>
  </si>
  <si>
    <t>1040215250400</t>
  </si>
  <si>
    <t>Aceite de otros pescados n.c.p.</t>
  </si>
  <si>
    <t>1040215260300</t>
  </si>
  <si>
    <t>Otras grasas y aceites, de mamíferos marinos</t>
  </si>
  <si>
    <t>1040215350000</t>
  </si>
  <si>
    <t>Aceite de palma sin elaborar, desgomado</t>
  </si>
  <si>
    <t>1040215390002</t>
  </si>
  <si>
    <t>Aceite de almendra de palma (babasú) en bruto</t>
  </si>
  <si>
    <t>1040215390099</t>
  </si>
  <si>
    <t>Otros aceites vegetales, sin elaborar n.c.p.</t>
  </si>
  <si>
    <t>1040215430000</t>
  </si>
  <si>
    <t>Aceite de semillas de girasol refinado y sus fracciones, pero sin modificar químicamente</t>
  </si>
  <si>
    <t>1040215450000</t>
  </si>
  <si>
    <t>Aceite de palma refinado y sus fracciones, pero sin modificar químicamente</t>
  </si>
  <si>
    <t>1040215470001</t>
  </si>
  <si>
    <t>Aceite de oliva refinado, pero sin modificar químicamente</t>
  </si>
  <si>
    <t>1040215490099</t>
  </si>
  <si>
    <t>Otros aceites vegetales, refinado n.c.p.</t>
  </si>
  <si>
    <t>1040215500002</t>
  </si>
  <si>
    <t>Margarina de origen vegetal</t>
  </si>
  <si>
    <t>1040215500099</t>
  </si>
  <si>
    <t>Otras preparaciones alimenticias de grasas o aceites</t>
  </si>
  <si>
    <t>1040215900101</t>
  </si>
  <si>
    <t>Grasas y aceites vegetales n.c.p , y sus fracciones pero sin preparar de otro modo</t>
  </si>
  <si>
    <t>1040215909900</t>
  </si>
  <si>
    <t>Otros aceites y grasas de origen animal y vegetal, n.c.p.</t>
  </si>
  <si>
    <t>1040217100700</t>
  </si>
  <si>
    <t>Tortas de nueces y almendras de palma, y demás residuos sólidos extraídos del aceite, molidos o en pellets</t>
  </si>
  <si>
    <t>1040217100800</t>
  </si>
  <si>
    <t>Torta de cacao</t>
  </si>
  <si>
    <t>1040217200004</t>
  </si>
  <si>
    <t>Harina de palma africana</t>
  </si>
  <si>
    <t>1040217200099</t>
  </si>
  <si>
    <t>Harina de otras semillas o frutos oleaginosos n.c.p.</t>
  </si>
  <si>
    <t>1050221100001</t>
  </si>
  <si>
    <t>Leche pasteurizada</t>
  </si>
  <si>
    <t>1050221100003</t>
  </si>
  <si>
    <t>Leche entera</t>
  </si>
  <si>
    <t>1050221100004</t>
  </si>
  <si>
    <t>Leche semidescremada</t>
  </si>
  <si>
    <t>1050221100005</t>
  </si>
  <si>
    <t>Leche descremada</t>
  </si>
  <si>
    <t>1050221100007</t>
  </si>
  <si>
    <t>Leche saborizada</t>
  </si>
  <si>
    <t>1050221300200</t>
  </si>
  <si>
    <t>Lactosuero ácido</t>
  </si>
  <si>
    <t>1050222110001</t>
  </si>
  <si>
    <t>Leche entera en polvo sin adición de azúcar ni otro edulcorante</t>
  </si>
  <si>
    <t>1050222110002</t>
  </si>
  <si>
    <t>Leche entera en polvo con adición de azúcar u otro edulcorante</t>
  </si>
  <si>
    <t>1050222120002</t>
  </si>
  <si>
    <t>Leche descremada en polvo con vitamina A y D3</t>
  </si>
  <si>
    <t>1050222190099</t>
  </si>
  <si>
    <t>Otra leche y crema en estado sólido, n.c.p.</t>
  </si>
  <si>
    <t>1050222210001</t>
  </si>
  <si>
    <t>Crema de leche evaporada, concentrada</t>
  </si>
  <si>
    <t>1050222210003</t>
  </si>
  <si>
    <t>Leche evaporada entera</t>
  </si>
  <si>
    <t>1050222220002</t>
  </si>
  <si>
    <t>Leche condensada sin azúcar</t>
  </si>
  <si>
    <t>1050222220003</t>
  </si>
  <si>
    <t>Leche condensada semidescremada</t>
  </si>
  <si>
    <t>1050222290001</t>
  </si>
  <si>
    <t>Crema simple</t>
  </si>
  <si>
    <t>1050222290007</t>
  </si>
  <si>
    <t>Crema Chantilly</t>
  </si>
  <si>
    <t>1050222300001</t>
  </si>
  <si>
    <t>Yogurt líquido</t>
  </si>
  <si>
    <t>1050222300003</t>
  </si>
  <si>
    <t>Yogurt desnatado</t>
  </si>
  <si>
    <t>1050222300004</t>
  </si>
  <si>
    <t>Yogurt con frutas</t>
  </si>
  <si>
    <t>1050222300099</t>
  </si>
  <si>
    <t>Otra clase de yogurt n.c.p.</t>
  </si>
  <si>
    <t>1050222410101</t>
  </si>
  <si>
    <t>Mantequilla de ganado vacuno, natural</t>
  </si>
  <si>
    <t>1050222410105</t>
  </si>
  <si>
    <t>Mantequilla de ganado vacuno, concentrada</t>
  </si>
  <si>
    <t>1050222410199</t>
  </si>
  <si>
    <t>Otra presentación o preparación de mantequilla de ganado vacuno</t>
  </si>
  <si>
    <t>1050222510001</t>
  </si>
  <si>
    <t>Queso de ganado bovino, mozzarella</t>
  </si>
  <si>
    <t>1050222510002</t>
  </si>
  <si>
    <t>Queso de ganado bovino, Gouda</t>
  </si>
  <si>
    <t>1050222510003</t>
  </si>
  <si>
    <t>Queso de ganado bovino, parmesano</t>
  </si>
  <si>
    <t>1050222510007</t>
  </si>
  <si>
    <t>Queso crema de ganado bovino</t>
  </si>
  <si>
    <t>1050222510008</t>
  </si>
  <si>
    <t>Queso fresco (queso blanco)</t>
  </si>
  <si>
    <t>1050222510099</t>
  </si>
  <si>
    <t>Otros quesos de ganado bovino</t>
  </si>
  <si>
    <t>1050222599900</t>
  </si>
  <si>
    <t>Otros quesos n.c.p.</t>
  </si>
  <si>
    <t>1050222700101</t>
  </si>
  <si>
    <t>Helados Industriales elaborados a base de lácteos</t>
  </si>
  <si>
    <t>1050222700102</t>
  </si>
  <si>
    <t>Helados artesanales elaborados a base de lácteos</t>
  </si>
  <si>
    <t>1050222900002</t>
  </si>
  <si>
    <t>Manjar de leche</t>
  </si>
  <si>
    <t>1050222900099</t>
  </si>
  <si>
    <t>Otros productos a base de constituyentes naturales de la leche, incluso azucarados o edulcorados de otro modo n.c.p</t>
  </si>
  <si>
    <t>1061231100001</t>
  </si>
  <si>
    <t>Harina de trigo o morcajo (tranquillón)</t>
  </si>
  <si>
    <t>1061231100002</t>
  </si>
  <si>
    <t>Harina de trigo mejorada con la adición de pequeñas cantidades de fosfatos, minerales o vitaminas</t>
  </si>
  <si>
    <t>1061231200200</t>
  </si>
  <si>
    <t>Harina del maíz</t>
  </si>
  <si>
    <t>1061231200301</t>
  </si>
  <si>
    <t>Harina de cebada (machica)</t>
  </si>
  <si>
    <t>1061231200700</t>
  </si>
  <si>
    <t>Harina de quinua</t>
  </si>
  <si>
    <t>1061231200800</t>
  </si>
  <si>
    <t>Harina de avena</t>
  </si>
  <si>
    <t>1061231300103</t>
  </si>
  <si>
    <t>Semolina y sémola de maíz</t>
  </si>
  <si>
    <t>1061231300199</t>
  </si>
  <si>
    <t>Semolina y sémola de otros cereales, n.c.p.</t>
  </si>
  <si>
    <t>1061231300201</t>
  </si>
  <si>
    <t>Gránulos y pellets de trigo</t>
  </si>
  <si>
    <t>1061231300203</t>
  </si>
  <si>
    <t>Gránulos y pellets de maíz</t>
  </si>
  <si>
    <t>1061231300204</t>
  </si>
  <si>
    <t>Gránulos y pellets de cebada</t>
  </si>
  <si>
    <t>1061231300209</t>
  </si>
  <si>
    <t>Gránulos y pellets de avena</t>
  </si>
  <si>
    <t>1061231400100</t>
  </si>
  <si>
    <t>Hojuelas de maíz</t>
  </si>
  <si>
    <t>1061231400300</t>
  </si>
  <si>
    <t>Cereales (excepto de maíz) en grano (granola)</t>
  </si>
  <si>
    <t>1061231400501</t>
  </si>
  <si>
    <t>Snacks a base de cereales</t>
  </si>
  <si>
    <t>1061231400600</t>
  </si>
  <si>
    <t>Preparaciones alimenticias obtenidas con copos de cereales, tostadas o no</t>
  </si>
  <si>
    <t>1061231400700</t>
  </si>
  <si>
    <t>Germen de cereales, entero, aplastado o molido</t>
  </si>
  <si>
    <t>1061231610001</t>
  </si>
  <si>
    <t>Arroz semielaborado pulido</t>
  </si>
  <si>
    <t>1061231610003</t>
  </si>
  <si>
    <t>Arroz partido (arrocillo)</t>
  </si>
  <si>
    <t>1061231620000</t>
  </si>
  <si>
    <t>Arroz pardo o cargo descascarillado</t>
  </si>
  <si>
    <t>1061231700001</t>
  </si>
  <si>
    <t>Harina de haba</t>
  </si>
  <si>
    <t>1061231700003</t>
  </si>
  <si>
    <t>Harina de bananas y plátanos</t>
  </si>
  <si>
    <t>1061231700099</t>
  </si>
  <si>
    <t>Otras harinas vegetales, n.c.p.</t>
  </si>
  <si>
    <t>1061231800002</t>
  </si>
  <si>
    <t>Pastas secas de harina</t>
  </si>
  <si>
    <t>1061231800099</t>
  </si>
  <si>
    <t>Otras mezclas y masas para la preparación de productos de panadería, n.c.p.</t>
  </si>
  <si>
    <t>1062232100102</t>
  </si>
  <si>
    <t>Glucosa que contenga saborizantes o colorantes</t>
  </si>
  <si>
    <t>1062232100400</t>
  </si>
  <si>
    <t>Jarabe de azúcar</t>
  </si>
  <si>
    <t>1062232200201</t>
  </si>
  <si>
    <t>Fécula de maíz (maicena)</t>
  </si>
  <si>
    <t>1062232300000</t>
  </si>
  <si>
    <t>Tapioca y sus sucedáneos preparados a partir de féculas, en copos, granos, perlas, productos del cernido o formas análogas</t>
  </si>
  <si>
    <t>1071234100101</t>
  </si>
  <si>
    <t>Guaguas de pan</t>
  </si>
  <si>
    <t>1071234100102</t>
  </si>
  <si>
    <t>Pan de dulce</t>
  </si>
  <si>
    <t>1071234100103</t>
  </si>
  <si>
    <t>Pan de molde</t>
  </si>
  <si>
    <t>1071234100104</t>
  </si>
  <si>
    <t>Pan de pascua</t>
  </si>
  <si>
    <t>1071234100105</t>
  </si>
  <si>
    <t>Pan integral</t>
  </si>
  <si>
    <t>1071234100106</t>
  </si>
  <si>
    <t>Pan de agua</t>
  </si>
  <si>
    <t>1071234100108</t>
  </si>
  <si>
    <t>Pan</t>
  </si>
  <si>
    <t>1071234100203</t>
  </si>
  <si>
    <t>Tostadas</t>
  </si>
  <si>
    <t>1071234100204</t>
  </si>
  <si>
    <t>Bizcochos</t>
  </si>
  <si>
    <t>1071234100301</t>
  </si>
  <si>
    <t>Galletas saladas</t>
  </si>
  <si>
    <t>1071234109900</t>
  </si>
  <si>
    <t>Otras galletas crocantes, bizcochos, pan tostado y productos análogos, n.c.p.</t>
  </si>
  <si>
    <t>1071234200206</t>
  </si>
  <si>
    <t>Galletas dulces</t>
  </si>
  <si>
    <t>1071234209900</t>
  </si>
  <si>
    <t>Otras galletas dulces, panes de especias y productos análogos, n.c.p.</t>
  </si>
  <si>
    <t>1071234300101</t>
  </si>
  <si>
    <t>Pasteles de dulce</t>
  </si>
  <si>
    <t>1071234300102</t>
  </si>
  <si>
    <t>Tortas y empanadas</t>
  </si>
  <si>
    <t>1071234300103</t>
  </si>
  <si>
    <t>Pudín</t>
  </si>
  <si>
    <t>1071234300199</t>
  </si>
  <si>
    <t>Otros artículos de pastelería y tortas, frescos y preservados</t>
  </si>
  <si>
    <t>1071234900001</t>
  </si>
  <si>
    <t>Pan de yuca</t>
  </si>
  <si>
    <t>1071234900099</t>
  </si>
  <si>
    <t>Otros tipos de pan y otros productos de panadería</t>
  </si>
  <si>
    <t>1072235110001</t>
  </si>
  <si>
    <t>Azúcar de caña, sin refinar, sin adición de aromas ni colorantes</t>
  </si>
  <si>
    <t>1072235110002</t>
  </si>
  <si>
    <t>Panela, raspadura; incluso jugo de caña</t>
  </si>
  <si>
    <t>1072235200002</t>
  </si>
  <si>
    <t>Azúcar blanca (Azúcar sulfitada)</t>
  </si>
  <si>
    <t>1072235400100</t>
  </si>
  <si>
    <t>Melaza de caña de azúcar</t>
  </si>
  <si>
    <t>1073236100001</t>
  </si>
  <si>
    <t>Pasta de cacao, desgrasada</t>
  </si>
  <si>
    <t>1073236200101</t>
  </si>
  <si>
    <t>Manteca de cacao con acidez expresado en ácido oleico inferior o igual a 1%</t>
  </si>
  <si>
    <t>1073236200102</t>
  </si>
  <si>
    <t>Manteca de cacao con acidez expresado en ácido oleico superior a 1%, pero inferior o igual a 1.65%</t>
  </si>
  <si>
    <t>1073236200103</t>
  </si>
  <si>
    <t>Manteca de cacao con acidez expresado en ácido oleico superior a 1,65%</t>
  </si>
  <si>
    <t>1073236300000</t>
  </si>
  <si>
    <t>Cacao en polvo, sin adición de sustancias edulcorantes</t>
  </si>
  <si>
    <t>1073236400000</t>
  </si>
  <si>
    <t>Cacao en polvo, con adición de sustancias edulcorantes</t>
  </si>
  <si>
    <t>1073236500000</t>
  </si>
  <si>
    <t>Chocolate y otros preparados alimenticios, ya sea en barras o bloques, líquido, pasta, granos u otras formas a granel, en recipientes o envases con contenido superior a 2kg, sin adición de azúcar u otro edulcorante</t>
  </si>
  <si>
    <t>1073236600002</t>
  </si>
  <si>
    <t>Bloques, tabletas o barras de chocolate sin relleno</t>
  </si>
  <si>
    <t>1073236600003</t>
  </si>
  <si>
    <t>Chocolate en pasta</t>
  </si>
  <si>
    <t>1073236600004</t>
  </si>
  <si>
    <t>Chocolate en gránulos o formas similares</t>
  </si>
  <si>
    <t>1073236600007</t>
  </si>
  <si>
    <t>Bombones con relleno y sin relleno</t>
  </si>
  <si>
    <t>1073236600099</t>
  </si>
  <si>
    <t>Otros chocolates y preparados alimenticios n.c.p.</t>
  </si>
  <si>
    <t>1073236700101</t>
  </si>
  <si>
    <t>Chicle (goma de mascar) con contenido de azúcar u otro edulcorante, chicles, sin azúcar y otros.</t>
  </si>
  <si>
    <t>1073236700102</t>
  </si>
  <si>
    <t>Caramelos, rellenos o no</t>
  </si>
  <si>
    <t>1073236700105</t>
  </si>
  <si>
    <t>Turrón y confites blandos</t>
  </si>
  <si>
    <t>1073236700199</t>
  </si>
  <si>
    <t>Otros productos de confitería preparados con azúcar, sin contenido de cacao</t>
  </si>
  <si>
    <t>1073236709999</t>
  </si>
  <si>
    <t>Otros dulces n.c.p., sin contenido de cacao presentados como confitería</t>
  </si>
  <si>
    <t>1074237100101</t>
  </si>
  <si>
    <t>Pasta larga - espagueti</t>
  </si>
  <si>
    <t>1074237100105</t>
  </si>
  <si>
    <t>Pasta - Fideo</t>
  </si>
  <si>
    <t>1074237100201</t>
  </si>
  <si>
    <t>Macarrón - plumas lisas o acanaladas</t>
  </si>
  <si>
    <t>1074237109900</t>
  </si>
  <si>
    <t>Otras pastas sin cocer, sin relleno ni preparada de otra forma, n.c.p.</t>
  </si>
  <si>
    <t>1074237210002</t>
  </si>
  <si>
    <t>Pasta rellena - lasaña</t>
  </si>
  <si>
    <t>1075212410000</t>
  </si>
  <si>
    <t>Platos preparados y comidas a base de pescado, moluscos y crustáceos</t>
  </si>
  <si>
    <t>1075213910002</t>
  </si>
  <si>
    <t>Humitas</t>
  </si>
  <si>
    <t>1075239970002</t>
  </si>
  <si>
    <t>Pizza fresca pero sin cocer</t>
  </si>
  <si>
    <t>1075239970003</t>
  </si>
  <si>
    <t>Sánduches</t>
  </si>
  <si>
    <t>1079211750201</t>
  </si>
  <si>
    <t>Extractos de pescado, líquidos</t>
  </si>
  <si>
    <t>1079211750300</t>
  </si>
  <si>
    <t>Extractos de crustáceos, moluscos y otros invertebrados</t>
  </si>
  <si>
    <t>1079223000100</t>
  </si>
  <si>
    <t>Huevos frescos, con cáscara, refrigerados</t>
  </si>
  <si>
    <t>1079232100500</t>
  </si>
  <si>
    <t>Miel artificial</t>
  </si>
  <si>
    <t>1079239110201</t>
  </si>
  <si>
    <t>Café tostado, sin descafeinar, molido</t>
  </si>
  <si>
    <t>1079239120500</t>
  </si>
  <si>
    <t>Café instantáneo, descafeinado o no</t>
  </si>
  <si>
    <t>1079239130102</t>
  </si>
  <si>
    <t>Té verde (sin fermentar) incluso aromatizado, presentado de otra forma</t>
  </si>
  <si>
    <t>1079239130202</t>
  </si>
  <si>
    <t>Té negro (fermentado) incluso aromatizado, presentado de otra forma</t>
  </si>
  <si>
    <t>1079239140101</t>
  </si>
  <si>
    <t>Extractos, esencias y concentrados de té</t>
  </si>
  <si>
    <t>1079239140102</t>
  </si>
  <si>
    <t>Preparados a base de té</t>
  </si>
  <si>
    <t>1079239210001</t>
  </si>
  <si>
    <t>Pimienta negra triturada o pulverizada</t>
  </si>
  <si>
    <t>1079239240001</t>
  </si>
  <si>
    <t>Anís, aplastado, triturado o molido</t>
  </si>
  <si>
    <t>1079239240004</t>
  </si>
  <si>
    <t>Comino, aplastado, triturado o molido</t>
  </si>
  <si>
    <t>1079239250001</t>
  </si>
  <si>
    <t>Canela procesada en rama</t>
  </si>
  <si>
    <t>1079239250002</t>
  </si>
  <si>
    <t>Canela procesada en polvo</t>
  </si>
  <si>
    <t>1079239280002</t>
  </si>
  <si>
    <t>Vainilla líquida (esencia de vainilla)</t>
  </si>
  <si>
    <t>1079239919900</t>
  </si>
  <si>
    <t>Otros productos alimenticios, n.c.p.</t>
  </si>
  <si>
    <t>1079239920103</t>
  </si>
  <si>
    <t>Sopas y caldos de pollo en polvo</t>
  </si>
  <si>
    <t>1079239930300</t>
  </si>
  <si>
    <t>Huevos de ave o yemas de huevo conservada de otra manera, n.c.p.</t>
  </si>
  <si>
    <t>1079239940002</t>
  </si>
  <si>
    <t>Vinagre blanco</t>
  </si>
  <si>
    <t>1079239950101</t>
  </si>
  <si>
    <t>Salsa de soya (soja)</t>
  </si>
  <si>
    <t>1079239950102</t>
  </si>
  <si>
    <t>Salsa de tomate y otras salsas de tomate (excepto pasta)</t>
  </si>
  <si>
    <t>1079239950107</t>
  </si>
  <si>
    <t>Salsa de ajo</t>
  </si>
  <si>
    <t>1079239950112</t>
  </si>
  <si>
    <t>Salsa BBQ</t>
  </si>
  <si>
    <t>1079239950113</t>
  </si>
  <si>
    <t>Salsa picante (ají)</t>
  </si>
  <si>
    <t>1079239950114</t>
  </si>
  <si>
    <t>Salsa mayonesa</t>
  </si>
  <si>
    <t>1079239950300</t>
  </si>
  <si>
    <t>Mostaza preparada</t>
  </si>
  <si>
    <t>1079239950401</t>
  </si>
  <si>
    <t>Condimentos, aliños y satinadores compuestos, en forma de líquidos (excepto las mezclas de especias)</t>
  </si>
  <si>
    <t>1079239950402</t>
  </si>
  <si>
    <t>Condimentos, aliños y satinadores compuestos en polvo (excepto las mezclas de especias)</t>
  </si>
  <si>
    <t>1079239959900</t>
  </si>
  <si>
    <t>Otras salsas y preparados n.c.p.</t>
  </si>
  <si>
    <t>1079239960101</t>
  </si>
  <si>
    <t>Levaduras vivas de cultivo</t>
  </si>
  <si>
    <t>1079239960199</t>
  </si>
  <si>
    <t>Otras levaduras vivas</t>
  </si>
  <si>
    <t>1079239960300</t>
  </si>
  <si>
    <t>Polvos para hornear preparados</t>
  </si>
  <si>
    <t>1079239990100</t>
  </si>
  <si>
    <t>Gelatina con o sin sabor en polvo</t>
  </si>
  <si>
    <t>1079239990102</t>
  </si>
  <si>
    <t>Refrescos en polvo</t>
  </si>
  <si>
    <t>1079239990103</t>
  </si>
  <si>
    <t>Flanes en polvo</t>
  </si>
  <si>
    <t>1079239990105</t>
  </si>
  <si>
    <t>Pasteles en polvo</t>
  </si>
  <si>
    <t>1079239990202</t>
  </si>
  <si>
    <t>Colorantes</t>
  </si>
  <si>
    <t>1079239990207</t>
  </si>
  <si>
    <t>Saborizantes</t>
  </si>
  <si>
    <t>1079239990299</t>
  </si>
  <si>
    <t>Otros aditivos alimentarios</t>
  </si>
  <si>
    <t>1079239990302</t>
  </si>
  <si>
    <t>Té de hierba - manzanilla</t>
  </si>
  <si>
    <t>1079239990399</t>
  </si>
  <si>
    <t>Té de otras hierbas n.c.p</t>
  </si>
  <si>
    <t>1079239990500</t>
  </si>
  <si>
    <t>Sal yodada (sal de mesa)</t>
  </si>
  <si>
    <t>1080233110101</t>
  </si>
  <si>
    <t>Croquetas para perros</t>
  </si>
  <si>
    <t>1080233110201</t>
  </si>
  <si>
    <t>Croquetas para gatos</t>
  </si>
  <si>
    <t>1080233119900</t>
  </si>
  <si>
    <t>Otros alimentos para perros o gatos, acondicionados para la venta al por menor, n.c.p.</t>
  </si>
  <si>
    <t>1080233190101</t>
  </si>
  <si>
    <t>Alimento balanceado para aves de corral</t>
  </si>
  <si>
    <t>1080233190102</t>
  </si>
  <si>
    <t>Alimento balanceado para ganado bovino</t>
  </si>
  <si>
    <t>1080233190103</t>
  </si>
  <si>
    <t>Alimento balanceado para ganado ovino</t>
  </si>
  <si>
    <t>1080233190104</t>
  </si>
  <si>
    <t>Alimento balanceado para ganado porcino</t>
  </si>
  <si>
    <t>1080233190106</t>
  </si>
  <si>
    <t>Alimentos balanceados para animales acuáticos</t>
  </si>
  <si>
    <t>1080233199902</t>
  </si>
  <si>
    <t>Alimentos para peces</t>
  </si>
  <si>
    <t>1080233199905</t>
  </si>
  <si>
    <t>Cascarillas de cereales, combinada con melazas como alimento para animales</t>
  </si>
  <si>
    <t>1080233199907</t>
  </si>
  <si>
    <t>Productos solubles de pescados o mamíferos marinos</t>
  </si>
  <si>
    <t>1080233199911</t>
  </si>
  <si>
    <t>Afrechillo para elaboración de balanceado</t>
  </si>
  <si>
    <t>1080233199999</t>
  </si>
  <si>
    <t>Otros preparados utilizados para la alimentación de animales, n.c.p.</t>
  </si>
  <si>
    <t>1101241310105</t>
  </si>
  <si>
    <t>Aguardiente de caña de azúcar</t>
  </si>
  <si>
    <t>1101241310199</t>
  </si>
  <si>
    <t>Otros aguardientes</t>
  </si>
  <si>
    <t>1101241310201</t>
  </si>
  <si>
    <t>Whisky de malta</t>
  </si>
  <si>
    <t>1101241310202</t>
  </si>
  <si>
    <t>Whisky de grano</t>
  </si>
  <si>
    <t>1101241310301</t>
  </si>
  <si>
    <t>Ron blanco</t>
  </si>
  <si>
    <t>1101241310303</t>
  </si>
  <si>
    <t>Ron añejo</t>
  </si>
  <si>
    <t>1101241310400</t>
  </si>
  <si>
    <t>Vodka</t>
  </si>
  <si>
    <t>1101241310506</t>
  </si>
  <si>
    <t>Licor de cacao</t>
  </si>
  <si>
    <t>1101241310600</t>
  </si>
  <si>
    <t>Cremas y cocteles</t>
  </si>
  <si>
    <t>1102242110100</t>
  </si>
  <si>
    <t>Champagne</t>
  </si>
  <si>
    <t>1102242110200</t>
  </si>
  <si>
    <t>Vinos de uvas frescas, aromatizados o sin aromatizar.</t>
  </si>
  <si>
    <t>1103243100001</t>
  </si>
  <si>
    <t>Cerveza de malta, alta</t>
  </si>
  <si>
    <t>1103243200102</t>
  </si>
  <si>
    <t>Malta de cebada, tostada</t>
  </si>
  <si>
    <t>1104244100001</t>
  </si>
  <si>
    <t>Agua mineral natural</t>
  </si>
  <si>
    <t>1104244100002</t>
  </si>
  <si>
    <t>Agua mineral artificial</t>
  </si>
  <si>
    <t>1104244900001</t>
  </si>
  <si>
    <t>Bebida de cola</t>
  </si>
  <si>
    <t>1104244900002</t>
  </si>
  <si>
    <t>Bebida con aroma de frutas</t>
  </si>
  <si>
    <t>1104244900003</t>
  </si>
  <si>
    <t>Refrescos congelados (bolos)</t>
  </si>
  <si>
    <t>1104244900004</t>
  </si>
  <si>
    <t>Refrescos sin congelar</t>
  </si>
  <si>
    <t>1104244900005</t>
  </si>
  <si>
    <t>Gelatina de sabores en estado sólido, incluso con adición de vitaminas</t>
  </si>
  <si>
    <t>1104244900006</t>
  </si>
  <si>
    <t>Bebidas hidratantes y energizantes</t>
  </si>
  <si>
    <t>1104244900099</t>
  </si>
  <si>
    <t>Otras bebidas no alcohólicas con adición de azúcar u otras sustancias edulcorantes, n.c.p</t>
  </si>
  <si>
    <t>1200250200009</t>
  </si>
  <si>
    <t>Cigarrillos con filtro</t>
  </si>
  <si>
    <t>1200250900001</t>
  </si>
  <si>
    <t>Tabaco para cigarrillos</t>
  </si>
  <si>
    <t>1311261600001</t>
  </si>
  <si>
    <t>Desperdicios de algodón, cardados o peinados</t>
  </si>
  <si>
    <t>1311261900301</t>
  </si>
  <si>
    <t>Fibras de abacá tratadas, pero sin hilar</t>
  </si>
  <si>
    <t>1311261909900</t>
  </si>
  <si>
    <t>Otras fibras vegetales textiles y desperdicios tratadas, pero sin hilar</t>
  </si>
  <si>
    <t>1311263500100</t>
  </si>
  <si>
    <t>Hilo de algodón para coser, acondicionado para la venta al por mayor</t>
  </si>
  <si>
    <t>1311263600001</t>
  </si>
  <si>
    <t>Hilados de algodón (excepto hilo de coser), con un contenido de algodón, en peso, del 85% o más, acondicionados para la venta al por menor (con un peso igual o inferior a 125 gr. en cartulinas, bobinas, tubos o soportes similares y menor a 500 gr. en bolas, ovillos, madejas, etc.)</t>
  </si>
  <si>
    <t>1311263600002</t>
  </si>
  <si>
    <t>Hilados de algodón (excepto hilo de coser), con un contenido de algodón, en peso, del 85% o más, no acondicionados para la venta al por menor (con un peso igual o superior a 125 gr. en conos, bobinas, tubos o soportes similares y superior a 500 gr. en bolas, ovillos, madejas, etc.).</t>
  </si>
  <si>
    <t>1311264100202</t>
  </si>
  <si>
    <t>Hilo de coser de poliésteres, acondicionado o no para la venta al por menor</t>
  </si>
  <si>
    <t>1311264100203</t>
  </si>
  <si>
    <t>Hilo de coser de acrílicas o modacrílicas, acondicionado o no para la venta al por menor</t>
  </si>
  <si>
    <t>1311264200201</t>
  </si>
  <si>
    <t>Hilados de nylon o demás poliamidas (excepto hilo de coser), acondicionados para la venta al por mayor (con un peso igual o inferior a 125 gr. en cartulinas, bobinas, tubos o soportes similares y menor o igual 500 gr., en bolas, ovillos, madejas, etc.)</t>
  </si>
  <si>
    <t>1311264200202</t>
  </si>
  <si>
    <t>Hilados de poliésteres (excepto hilo de coser), acondicionados para la venta al por mayor (con un peso igual o inferior a 125 gr. en cartulinas, bobinas, tubos o soportes similares y menor o igual 500 gr., en bolas, ovillos, madejas, etc.)</t>
  </si>
  <si>
    <t>1311264400304</t>
  </si>
  <si>
    <t>Otros hilados de fibras sintéticas discontinuas con un contenido por peso de menos del 85% de esas fibras, acondicionados para la venta al por menor</t>
  </si>
  <si>
    <t>Metros</t>
  </si>
  <si>
    <t>1311264500009</t>
  </si>
  <si>
    <t>Hilados de fibras cortadas de rayón con un contenido por peso del 85% o más de esas fibras (con un peso superior a 125gr. en cartulinas, bobinas, tubos o soportes similares y superior a 500 gr. y más en bolas, ovillos, madejas, etc.), no acondicionados para la venta al por menor</t>
  </si>
  <si>
    <t>1312265200101</t>
  </si>
  <si>
    <t>Franela de lana con un contenido por peso del 85% o más de lana cardada</t>
  </si>
  <si>
    <t>1312265300102</t>
  </si>
  <si>
    <t>Franela de lana con un contenido por peso del 85% o más de lana peinada</t>
  </si>
  <si>
    <t>1312265300103</t>
  </si>
  <si>
    <t>Sarga con un contenido por peso del 85% o más de lana peinada</t>
  </si>
  <si>
    <t>1312265400305</t>
  </si>
  <si>
    <t>Tejidos de lana peinada con un contenido por peso de menos del 85% de lana peinada, mezclados exclusiva o principalmente con otros filamentos sintéticos o artificiales</t>
  </si>
  <si>
    <t>1312265600102</t>
  </si>
  <si>
    <t>Lona de lino con un contenido por peso del 85% o más de lino</t>
  </si>
  <si>
    <t>1312265600103</t>
  </si>
  <si>
    <t>Tela de lino con un contenido por peso del 85% o más de lino</t>
  </si>
  <si>
    <t>1312266100001</t>
  </si>
  <si>
    <t>Tejidos de algodón, crudos, con un contenido de algodón, en peso del 85% o más, que no pesen más de 200 g/m²</t>
  </si>
  <si>
    <t>1312266100002</t>
  </si>
  <si>
    <t>Tejidos de algodón blanqueados, con un contenido de algodón en peso, del 85% o más, que no pesen más de 200 g/m²</t>
  </si>
  <si>
    <t>1312266100003</t>
  </si>
  <si>
    <t>Tejidos de algodón teñido, con un contenido de algodón, en peso del 85% o más, que no pesen más de 200 g/m²</t>
  </si>
  <si>
    <t>1312266100004</t>
  </si>
  <si>
    <t>Tejidos de algodón con hilados de diferentes colores, con un contenido de algodón en peso, del 85% o más, que no pesen más de 200 g/m²</t>
  </si>
  <si>
    <t>1312266100005</t>
  </si>
  <si>
    <t>Tejidos de algodón estampados, con un contenido de algodón en peso, del 85% o más, que no pesen más de 200 g/m²</t>
  </si>
  <si>
    <t>1312266200399</t>
  </si>
  <si>
    <t>Tejidos de algodón teñidos, con un contenido de algodón, en peso del 85% o más, que pesen más de 200 g/m², de otros tejidos</t>
  </si>
  <si>
    <t>1312266200402</t>
  </si>
  <si>
    <t>Tejidos de algodón con hilados de diferentes colores, con un contenido de algodón en peso, del 85% o más, que pesen más de 200 g/m², tejidos de mezclilla (denim)</t>
  </si>
  <si>
    <t>1312266200599</t>
  </si>
  <si>
    <t>Tejidos de algodón estampado, con un contenido de algodón en peso, del 85% o más, que pesen más de 200 g/m², de otros tejidos</t>
  </si>
  <si>
    <t>1312266300499</t>
  </si>
  <si>
    <t>Tejidos de algodón con hilados de diferentes colores, con un contenido de algodón en peso de menos del 85%, mezclados principal o únicamente con fibras sintéticas o artificiales, que no pesen más de 200 g/m², de otros tejidos</t>
  </si>
  <si>
    <t>1312266300501</t>
  </si>
  <si>
    <t>Tejidos de algodón estampado con un contenido de algodón en peso de menos del 85%, mezclados principal o únicamente con fibras sintéticas o artificiales, que no pesen más de 200 g/m², de ligamento tafetán</t>
  </si>
  <si>
    <t>1312266300899</t>
  </si>
  <si>
    <t>Tejidos de algodón teñidos con un contenido de algodón en peso de menos del 85%, mezclados principal o únicamente con fibras sintéticas o artificiales, que pesen más de 200 g/m², de otros tejidos</t>
  </si>
  <si>
    <t>1312266900205</t>
  </si>
  <si>
    <t>Otros tejidos de algodón con hilados de distintos colores, de peso superior a 200 g/m²</t>
  </si>
  <si>
    <t>1312267100102</t>
  </si>
  <si>
    <t>Lona fabricada con hilados de alta resistencia a la tracción, de nylon u otras poliamidas, o poliésteres</t>
  </si>
  <si>
    <t>1312267100107</t>
  </si>
  <si>
    <t>Tela acolchada fabricada con hilados de alta resistencia a la tracción de nylon u otras poliamidas , o poliésteres</t>
  </si>
  <si>
    <t>1312267100108</t>
  </si>
  <si>
    <t>Tela textil de tejido ancho, elástica fabricada con hilados de alta resistencia a la tracción de nylon u otras poliamidas o poliésteres, combinados con hilos de caucho</t>
  </si>
  <si>
    <t>1312267100199</t>
  </si>
  <si>
    <t>Otros tejidos fabricados con hilados de alta resistencia a la tracción de nylon u otras poliamidas, o poliésteres.</t>
  </si>
  <si>
    <t>1312267100402</t>
  </si>
  <si>
    <t>Tejidos formados por capas paralelas de hilados de filamentos sintéticos en ángulo agudo o recto y unidas en sus intersecciones de los hilos por ligadura térmica (incluido el cañamazo)</t>
  </si>
  <si>
    <t>1312267200101</t>
  </si>
  <si>
    <t>Tejidos con un contenido en peso del 85% o más, de filamentos de nylon u otras poliamidas, crudos o blanqueados</t>
  </si>
  <si>
    <t>1312267200201</t>
  </si>
  <si>
    <t>Tejidos con un contenido en peso del 85% o más, de filamentos de poliéster texturado, crudos o blanqueados</t>
  </si>
  <si>
    <t>1312267200202</t>
  </si>
  <si>
    <t>Tejidos con un contenido en peso del 85% o más, de filamentos de poliéster texturado, teñidos</t>
  </si>
  <si>
    <t>1312267300102</t>
  </si>
  <si>
    <t>Tejidos con un contenido en peso de menos del 85% de filamentos continuos sintéticos, mezclados principal o únicamente con algodón, teñidos</t>
  </si>
  <si>
    <t>1312267400299</t>
  </si>
  <si>
    <t>Tejidos de fibras discontinuas acrílicas o modacrílicas con un contenido por peso del 85% o más, con otra elaboración o preparación</t>
  </si>
  <si>
    <t>1312267400301</t>
  </si>
  <si>
    <t>Tejidos de otras fibras sintéticas cortadas con un contenido por peso del 85% o más , crudos o blanqueados</t>
  </si>
  <si>
    <t>1312267900101</t>
  </si>
  <si>
    <t>Tejidos de poliéster con un contenido de tales fibras en peso de menos del 85%, mezclados exclusiva o principalmente con fibras discontinuas de rayón viscosa</t>
  </si>
  <si>
    <t>1312267900199</t>
  </si>
  <si>
    <t>Tejidos de poliéster con un contenido de tales fibras en peso de menos del 85%, mezcladas con otras fibras o filamentos</t>
  </si>
  <si>
    <t>1312268400101</t>
  </si>
  <si>
    <t>Tejidos de rizo para toallas y tejidos de rizo análogos, de algodón (excepto tejidos estrechos), sin blanquear</t>
  </si>
  <si>
    <t>1391281100102</t>
  </si>
  <si>
    <t>Tela de pelo largo, de punto o de ganchillo, de cualquier materia textil</t>
  </si>
  <si>
    <t>1391281900008</t>
  </si>
  <si>
    <t>Tejidos de punto por urdimbre de algodón, teñidos</t>
  </si>
  <si>
    <t>1391281900009</t>
  </si>
  <si>
    <t>Tejidos de punto por urdimbre de algodón, con hilados de distintos colores</t>
  </si>
  <si>
    <t>1392271100102</t>
  </si>
  <si>
    <t>Frazadas de algodón</t>
  </si>
  <si>
    <t>1392271100103</t>
  </si>
  <si>
    <t>Frazadas de fibras sintéticas</t>
  </si>
  <si>
    <t>1392271100199</t>
  </si>
  <si>
    <t>Frazadas de otras materias textiles</t>
  </si>
  <si>
    <t>1392271200205</t>
  </si>
  <si>
    <t>Sábanas de cama de algodón, excepto las de punto</t>
  </si>
  <si>
    <t>1392271200304</t>
  </si>
  <si>
    <t>Sábanas de cama, de materias textiles, de punto</t>
  </si>
  <si>
    <t>1392271200501</t>
  </si>
  <si>
    <t>Fundas de almohada, de fibras sintéticas, de punto</t>
  </si>
  <si>
    <t>1392271201705</t>
  </si>
  <si>
    <t>Toallas de baño, de algodón</t>
  </si>
  <si>
    <t>1392271201807</t>
  </si>
  <si>
    <t>Toallas de baño, de otras materias textiles</t>
  </si>
  <si>
    <t>1392271201899</t>
  </si>
  <si>
    <t>Otras toallas, de otras materias textiles</t>
  </si>
  <si>
    <t>1392271201902</t>
  </si>
  <si>
    <t>Paños de cocina, de fibras sintéticas</t>
  </si>
  <si>
    <t>1392271300405</t>
  </si>
  <si>
    <t>Cortinas de materias textiles, excepto las de punto</t>
  </si>
  <si>
    <t>Metros 2</t>
  </si>
  <si>
    <t>1392271500302</t>
  </si>
  <si>
    <t>Sacos del tipo utilizado para embalar mercancías o de correo, de polipropileno</t>
  </si>
  <si>
    <t>1392271500801</t>
  </si>
  <si>
    <t>Bolsas para embalar y para la compra, de polietileno</t>
  </si>
  <si>
    <t>1392271600204</t>
  </si>
  <si>
    <t>Toldos de fibras sintéticas</t>
  </si>
  <si>
    <t>1392271600301</t>
  </si>
  <si>
    <t>Tiendas (carpas), de fibras sintéticas</t>
  </si>
  <si>
    <t>1392271800101</t>
  </si>
  <si>
    <t>Almohadas acolchadas</t>
  </si>
  <si>
    <t>1392271800302</t>
  </si>
  <si>
    <t>Almohadones con muelles o rellenos</t>
  </si>
  <si>
    <t>1392271800600</t>
  </si>
  <si>
    <t>Edredones</t>
  </si>
  <si>
    <t>1392271900103</t>
  </si>
  <si>
    <t>Paños y trapos de quitar el polvo, de materias textiles, impregnados con un preparado de limpieza o no</t>
  </si>
  <si>
    <t>1392271900399</t>
  </si>
  <si>
    <t>Otras fundas de materia textil.</t>
  </si>
  <si>
    <t>1393272100203</t>
  </si>
  <si>
    <t>Alfombras de nudo, de materias textiles sintéticas</t>
  </si>
  <si>
    <t>1393272200104</t>
  </si>
  <si>
    <t>Alfombras de baño de tejidos de lana o similares</t>
  </si>
  <si>
    <t>1393272200499</t>
  </si>
  <si>
    <t>Revestimientos para el suelo, aterciopelados, confeccionados, de otras materias textiles</t>
  </si>
  <si>
    <t>1393272200502</t>
  </si>
  <si>
    <t>Revestimientos para el suelo, sin aterciopelar, ni confeccionar, de materia textil sintética o artificial</t>
  </si>
  <si>
    <t>1393272900099</t>
  </si>
  <si>
    <t>Los recubrimientos para el suelo de otras materias textiles no afelpados</t>
  </si>
  <si>
    <t>1394273100003</t>
  </si>
  <si>
    <t>Cordeles, cuerdas y cordajes de polietileno o polipropileno</t>
  </si>
  <si>
    <t>1394273100099</t>
  </si>
  <si>
    <t>Cordeles, cuerdas y cordajes de otras fibras textiles</t>
  </si>
  <si>
    <t>1394273200101</t>
  </si>
  <si>
    <t>Redes de mallas anudadas, en paños o en pieza, fabricadas con cordeles, cuerdas o cordajes</t>
  </si>
  <si>
    <t>1399279110101</t>
  </si>
  <si>
    <t>Cintas de algodón</t>
  </si>
  <si>
    <t>1399279110102</t>
  </si>
  <si>
    <t>Cintas de fibras sintéticas o artificiales</t>
  </si>
  <si>
    <t>1399279120401</t>
  </si>
  <si>
    <t>Encaje de cualquier fibra textil, no elástica y sin bordar, hecha a máquina</t>
  </si>
  <si>
    <t>1399279210099</t>
  </si>
  <si>
    <t>Otros fieltros, n.c.p</t>
  </si>
  <si>
    <t>1399279910102</t>
  </si>
  <si>
    <t>Guata de algodón, no impregnada ni bañada con productos farmacéuticos</t>
  </si>
  <si>
    <t>1399279920103</t>
  </si>
  <si>
    <t>Hilo de caucho de hebra sencilla, recubierto de materias textiles</t>
  </si>
  <si>
    <t>1410282210299</t>
  </si>
  <si>
    <t>Trajes de etiqueta, de hombre o de niño, de punto o de ganchillo, de otras materias textiles</t>
  </si>
  <si>
    <t>1410282210301</t>
  </si>
  <si>
    <t>Conjuntos de hombre o de niño, de punto o de ganchillo, de algodón</t>
  </si>
  <si>
    <t>1410282210303</t>
  </si>
  <si>
    <t>Conjuntos de hombre o de niño, de punto o de ganchillo, de lana o pelo fino</t>
  </si>
  <si>
    <t>1410282210502</t>
  </si>
  <si>
    <t>Pantalones, incluso con peto y tirantes, calzones y pantalones cortos, de hombre o de niño, de punto o de ganchillo, de algodón</t>
  </si>
  <si>
    <t>1410282220101</t>
  </si>
  <si>
    <t>Camisas de polo, de hombre o de niño, de punto o de ganchillo, de algodón</t>
  </si>
  <si>
    <t>1410282220201</t>
  </si>
  <si>
    <t>Camisas de polo, de hombre o de niño, de punto o de ganchillo, de fibras sintéticas o artificiales</t>
  </si>
  <si>
    <t>1410282220301</t>
  </si>
  <si>
    <t>Calzoncillos cortos, de hombre o de niño, de punto o de ganchillo, de algodón</t>
  </si>
  <si>
    <t>1410282220302</t>
  </si>
  <si>
    <t>Calzoncillos cortos, de hombre o de niño, de punto o de ganchillo, de fibras sintéticas o artificiales</t>
  </si>
  <si>
    <t>1410282220401</t>
  </si>
  <si>
    <t>Camisones de dormir y pijamas, de hombre o de niño, de punto o de ganchillo, de algodón</t>
  </si>
  <si>
    <t>1410282230102</t>
  </si>
  <si>
    <t>Abrigos, chaquetones, capas y prendas similares, de mujer o de niña, de punto o de ganchillo, de algodón</t>
  </si>
  <si>
    <t>1410282230203</t>
  </si>
  <si>
    <t>Trajes completos de mujer o de niña, de punto o de ganchillo, de algodón</t>
  </si>
  <si>
    <t>1410282230301</t>
  </si>
  <si>
    <t>Conjuntos de mujer o de niña, de punto o de ganchillo, de algodón</t>
  </si>
  <si>
    <t>1410282230502</t>
  </si>
  <si>
    <t>Pantalones, incluso con peto y tirantes, calzones y pantalones cortos, de mujer o de niña, de punto o de ganchillo, de algodón</t>
  </si>
  <si>
    <t>1410282230599</t>
  </si>
  <si>
    <t>Pantalones, incluso con peto y tirantes, calzones y pantalones cortos, de mujer o de niña, de punto o de ganchillo, de otras materias textiles</t>
  </si>
  <si>
    <t>1410282230602</t>
  </si>
  <si>
    <t>Vestidos de mujer o de niña, de punto o de ganchillo, de algodón</t>
  </si>
  <si>
    <t>1410282230603</t>
  </si>
  <si>
    <t>Vestidos de mujer o de niña, de punto o de ganchillo, de fibras sintéticas</t>
  </si>
  <si>
    <t>1410282230699</t>
  </si>
  <si>
    <t>Vestidos de mujer o de niña, de punto o de ganchillo, de otras materias textiles</t>
  </si>
  <si>
    <t>1410282230702</t>
  </si>
  <si>
    <t>Faldas y faldas - pantalón, de mujer o de niña, de punto o de ganchillo, de algodón</t>
  </si>
  <si>
    <t>1410282230703</t>
  </si>
  <si>
    <t>Faldas y faldas - pantalón, de mujer o de niña, de punto o de ganchillo, de fibras sintéticas</t>
  </si>
  <si>
    <t>1410282240101</t>
  </si>
  <si>
    <t>Blusas, camisetas y blusas camiseras, de mujer o de niña, de punto o de ganchillo, de algodón</t>
  </si>
  <si>
    <t>1410282240301</t>
  </si>
  <si>
    <t>Breves y bragas de mujer o de niña, de punto o de ganchillo, de algodón</t>
  </si>
  <si>
    <t>1410282240401</t>
  </si>
  <si>
    <t>Camisones y pijamas, de mujer o de niña, de punto o de ganchillo, de algodón</t>
  </si>
  <si>
    <t>1410282249901</t>
  </si>
  <si>
    <t>Otra ropa interior y ropas de dormir, de mujer o de niña, de punto o de ganchillo, de algodón</t>
  </si>
  <si>
    <t>1410282250101</t>
  </si>
  <si>
    <t>Camisetas con mangas de punto, de algodón</t>
  </si>
  <si>
    <t>1410282250102</t>
  </si>
  <si>
    <t>Camisetas sin mangas de punto, de algodón</t>
  </si>
  <si>
    <t>1410282259901</t>
  </si>
  <si>
    <t>Camisetas con mangas de punto, de otras materias textiles</t>
  </si>
  <si>
    <t>1410282259902</t>
  </si>
  <si>
    <t>Camisetas sin mangas de punto, de otras materias textiles</t>
  </si>
  <si>
    <t>1410282270199</t>
  </si>
  <si>
    <t>Otras prendas, de bebé, de punto o de ganchillo, de algodón</t>
  </si>
  <si>
    <t>1410282280101</t>
  </si>
  <si>
    <t>Conjuntos de abrigo para entrenamiento o deporte, de algodón</t>
  </si>
  <si>
    <t>1410282280199</t>
  </si>
  <si>
    <t>Conjuntos de abrigo para entrenamiento o deporte, de otras materias textiles</t>
  </si>
  <si>
    <t>1410282280399</t>
  </si>
  <si>
    <t>Bañadores para mujeres o niñas, de otras materias textiles</t>
  </si>
  <si>
    <t>1410282310209</t>
  </si>
  <si>
    <t>Chaquetas (sacos) de algodón</t>
  </si>
  <si>
    <t>1410282310211</t>
  </si>
  <si>
    <t>Chaquetas (sacos) de otras materias textiles</t>
  </si>
  <si>
    <t>1410282310213</t>
  </si>
  <si>
    <t>Pantalones largos, pantalones con peto, pantalones cortos (calzones) y shorts de algodón</t>
  </si>
  <si>
    <t>1410282310299</t>
  </si>
  <si>
    <t>Pantalones largos, pantalones con peto, pantalones cortos (calzones) y shorts de otras materias textiles</t>
  </si>
  <si>
    <t>1410282320101</t>
  </si>
  <si>
    <t>Camisas y prendas similares, excepto de punto o ganchillo, de algodón</t>
  </si>
  <si>
    <t>1410282330211</t>
  </si>
  <si>
    <t>Chaquetas (sacos) de fibras sintéticas</t>
  </si>
  <si>
    <t>1410282330212</t>
  </si>
  <si>
    <t>1410282330214</t>
  </si>
  <si>
    <t>Vestidos de algodón</t>
  </si>
  <si>
    <t>1410282330219</t>
  </si>
  <si>
    <t>Faldas y faldas pantalón, de algodón</t>
  </si>
  <si>
    <t>1410282330299</t>
  </si>
  <si>
    <t>1410282340103</t>
  </si>
  <si>
    <t>Blusas, camisetas y blusas camiseras, de mujer o de niña, excepto de punto o de ganchillo, de algodón</t>
  </si>
  <si>
    <t>1410282340199</t>
  </si>
  <si>
    <t>Blusas, camisetas y blusas camiseras, de mujer o de niña, excepto de punto o de ganchillo, de otras materias textiles</t>
  </si>
  <si>
    <t>1410282349901</t>
  </si>
  <si>
    <t>Bragas de algodón</t>
  </si>
  <si>
    <t>1410282349999</t>
  </si>
  <si>
    <t>Otra ropa interior y ropas de dormir, de mujer o de niña, excepto de punto o de ganchillo, n.c.p</t>
  </si>
  <si>
    <t>1410282350199</t>
  </si>
  <si>
    <t>Otras prendas, de bebé, de algodón</t>
  </si>
  <si>
    <t>1410282350315</t>
  </si>
  <si>
    <t>Suéteres cerrados, de lana o pelo fino</t>
  </si>
  <si>
    <t>1410282360200</t>
  </si>
  <si>
    <t>Monos (overoles) y conjuntos de esquí</t>
  </si>
  <si>
    <t>1410282369901</t>
  </si>
  <si>
    <t>Otras prendas de vestir, excepto de punto o ganchillo, para hombres o niños</t>
  </si>
  <si>
    <t>1410282420202</t>
  </si>
  <si>
    <t>Cinturones (de vestir), de cuero natural, artificial o cuero regenerado</t>
  </si>
  <si>
    <t>1410282429999</t>
  </si>
  <si>
    <t>Otros accesorios de vestir de cuero natural, artificial o cuero regenerado n.c.p</t>
  </si>
  <si>
    <t>1410282430002</t>
  </si>
  <si>
    <t>Accesorios de vestir, de plástico</t>
  </si>
  <si>
    <t>1410282500004</t>
  </si>
  <si>
    <t>Prendas de vestir confeccionadas con tejidos de punto o ganchillo, impregnados o bañados con plásticos, caucho u otros materiales</t>
  </si>
  <si>
    <t>1410282620106</t>
  </si>
  <si>
    <t>Sombreros de paja toquilla</t>
  </si>
  <si>
    <t>1410282620206</t>
  </si>
  <si>
    <t>Gorras de uniforme</t>
  </si>
  <si>
    <t>1430282100102</t>
  </si>
  <si>
    <t>Pantimedias de punto o de ganchillo</t>
  </si>
  <si>
    <t>1430282109905</t>
  </si>
  <si>
    <t>Medias de algodón, de punto o de ganchillo</t>
  </si>
  <si>
    <t>Pares</t>
  </si>
  <si>
    <t>1430282260201</t>
  </si>
  <si>
    <t>Jerseys (suéteres), de punto o de ganchillo, de algodón</t>
  </si>
  <si>
    <t>1430282260202</t>
  </si>
  <si>
    <t>Chalecos, de punto o de ganchillo, de algodón</t>
  </si>
  <si>
    <t>1430282260399</t>
  </si>
  <si>
    <t>Jerseys, suéteres, chalecos y artículos análogos, de otras materias textiles</t>
  </si>
  <si>
    <t>1511291100003</t>
  </si>
  <si>
    <t>Imitaciones de cueros o pieles chapados</t>
  </si>
  <si>
    <t>1511291200101</t>
  </si>
  <si>
    <t>Cueros de bovinos y equinos en estado húmedo, plena flor sin dividir</t>
  </si>
  <si>
    <t>1511291200202</t>
  </si>
  <si>
    <t>Cueros de bovinos y equinos en estado seco, divididos con la flor</t>
  </si>
  <si>
    <t>1512292200202</t>
  </si>
  <si>
    <t>Bolsos de mano (carteras), incluso con bandolera o sin asas, con la superficie exterior de hojas de plástico o materia textil</t>
  </si>
  <si>
    <t>1512292209902</t>
  </si>
  <si>
    <t>Otros artículos de mano, con la superficie exterior de otro material (sacos de viaje y mochilas)</t>
  </si>
  <si>
    <t>1520293100002</t>
  </si>
  <si>
    <t>Calzado de protección impermeable, que cubran o no el tobillo pero sin cubrir la rodilla</t>
  </si>
  <si>
    <t>1520293100099</t>
  </si>
  <si>
    <t>Otros calzado impermeable con suela o palas de caucho o de materias plásticas</t>
  </si>
  <si>
    <t>1520293209902</t>
  </si>
  <si>
    <t>Otro calzado con puntera metálica de protección</t>
  </si>
  <si>
    <t>1520293300101</t>
  </si>
  <si>
    <t>Calzado con palas de cuero o cuero regenerado y suelas exteriores de cuero, que cubran el tobillo</t>
  </si>
  <si>
    <t>1520293300199</t>
  </si>
  <si>
    <t>Calzado con palas de cuero o cuero regenerado y suelas exteriores de cuero, n.c.p</t>
  </si>
  <si>
    <t>1520293400101</t>
  </si>
  <si>
    <t>Botas de excursión, con suelas exteriores de caucho o plástico y palas de materias textiles</t>
  </si>
  <si>
    <t>1520294900203</t>
  </si>
  <si>
    <t>Calzado deportivo de fútbol de caucho, plástico, cuero natural o regenerado y parte superior de cuero natural</t>
  </si>
  <si>
    <t>1520294900205</t>
  </si>
  <si>
    <t>Calzado deportivo (excepto de esquí) de caucho, plástico, cuero natural o regenerado y parte superior de cuero natural</t>
  </si>
  <si>
    <t>1520295100001</t>
  </si>
  <si>
    <t>Calzado impermeable con suela y parte superior de caucho o plástico, cuya parte superior no se haya unido a la suela por costura o por medio de remaches, clavos, tornillos, etc., ni se haya formado con diferentes partes unidas de la misma manera con puntera metálica de protección</t>
  </si>
  <si>
    <t>1520295209907</t>
  </si>
  <si>
    <t>Zapatillas de lona u otro material textil sin aplicación de suelas</t>
  </si>
  <si>
    <t>1520295209999</t>
  </si>
  <si>
    <t>Otro tipo de calzado n.c.p</t>
  </si>
  <si>
    <t>1520296000101</t>
  </si>
  <si>
    <t>Partes superiores de calzado y sus partes, excepto los contrafuertes y punteras duras</t>
  </si>
  <si>
    <t>1520296009900</t>
  </si>
  <si>
    <t>Partes de calzado; plantillas, taloneras y artículos análogos; polainas cortas y largas, de otros materiales</t>
  </si>
  <si>
    <t>1610311000502</t>
  </si>
  <si>
    <t>Maderas de Balsa aserradas o cortadas longitudinalmente, incluso cepilladas o lijadas,  de más de 6 mm. de espesor</t>
  </si>
  <si>
    <t>1610311000602</t>
  </si>
  <si>
    <t>Madera de Balsa cortada o desenrollada, incluso cepilladas o lijadas, de más de 6 mm. de espesor</t>
  </si>
  <si>
    <t>1610311009915</t>
  </si>
  <si>
    <t>Madera de Motilón aserrada o cortada longitudinalmente, cortadas en hojas o descortezada, incluso cepilladas o lijadas, de más de 6 mm. de espesor</t>
  </si>
  <si>
    <t>1610311009999</t>
  </si>
  <si>
    <t>Otras maderas aserradas o cortadas longitudinalmente, cortadas en hojas o descortezada, incluso cepilladas o lijadas, de más de 6 mm. de espesor n.c.p.</t>
  </si>
  <si>
    <t>1610312100399</t>
  </si>
  <si>
    <t>Otras maderas de especies no coníferas con librado (moldadura) continuo a lo largo de cualquiera de sus bordes o caras (duelas y medias duelas para piso) n.c.p.</t>
  </si>
  <si>
    <t>1610312300107</t>
  </si>
  <si>
    <t>Madera de Pino en astillas o partículas</t>
  </si>
  <si>
    <t>1610312300208</t>
  </si>
  <si>
    <t>Madera de Eucalipto en astillas o partículas</t>
  </si>
  <si>
    <t>1610315100502</t>
  </si>
  <si>
    <t>Madera de Balsa aserradas longitudinalmente, rebanada o desenrollada de un grosor máximo de 6 mm</t>
  </si>
  <si>
    <t>1621314200001</t>
  </si>
  <si>
    <t>Tableros de madera contrachapada, constituidos por láminas de madera, con una de las láminas externas de madera de coníferas</t>
  </si>
  <si>
    <t>1621314300500</t>
  </si>
  <si>
    <t>Tableros aglomerados de madera aglutinada o no con resinas u otras sustancias orgánicas</t>
  </si>
  <si>
    <t>1621314300701</t>
  </si>
  <si>
    <t>Tableros aglomerados de materias leñosas aglutinadas o no con resinas de origen animal o vegetal, recubiertos con melamina</t>
  </si>
  <si>
    <t>1621314300702</t>
  </si>
  <si>
    <t>Tableros aglomerados de materias leñosas aglutinadas o no con resinas de origen animal o vegetal, recubiertos con chapas de madera</t>
  </si>
  <si>
    <t>1621314300704</t>
  </si>
  <si>
    <t>Tableros aglomerados de materias leñosas aglutinadas o no con resinas de origen animal o vegetal, enchapados</t>
  </si>
  <si>
    <t>1621314300799</t>
  </si>
  <si>
    <t>Otros tableros aglomerados de materias leñosas aglutinadas o no con resinas de origen animal o vegetal n.c.p.</t>
  </si>
  <si>
    <t>1621314400102</t>
  </si>
  <si>
    <t>Tablero de fibra de densidad media (MDF), de espesor superior a 5 mm, pero inferior o igual a 9 mm</t>
  </si>
  <si>
    <t>1621314400103</t>
  </si>
  <si>
    <t>Tablero de fibra de densidad media (MDF), de espesor superior a 9 mm</t>
  </si>
  <si>
    <t>1621315100199</t>
  </si>
  <si>
    <t>Otras hojas de madera de coníferas para chapado, contrachapado o para maderas estratificadas similares, incluso cepilladas, lijadas, unidas longitudinalmente o por los extremos de un grosor máximo de 6 mm</t>
  </si>
  <si>
    <t>1621315200102</t>
  </si>
  <si>
    <t>Madera impregnada con plástico termoendurecedores compactada en cubos, planchas, , tiras o perfiles</t>
  </si>
  <si>
    <t>1621315200199</t>
  </si>
  <si>
    <t>Madera mejorada, compactada en cubos, planchas, tiras o perfiles: madera impregnada con otro material n.c.p.</t>
  </si>
  <si>
    <t>1622316000207</t>
  </si>
  <si>
    <t>Puertas y sus marcos, contramarcos y umbrales para edificios y construcciones de seique</t>
  </si>
  <si>
    <t>1622316000500</t>
  </si>
  <si>
    <t>Closet de madera</t>
  </si>
  <si>
    <t>1622316000600</t>
  </si>
  <si>
    <t>Escaleras y barandas (pasamanos) de madera</t>
  </si>
  <si>
    <t>1622316000901</t>
  </si>
  <si>
    <t>Viguetas, vigas y piezas de chanul</t>
  </si>
  <si>
    <t>1623317000300</t>
  </si>
  <si>
    <t>Pallets, pallets-caja y demás plataformas para carga</t>
  </si>
  <si>
    <t>1629319110400</t>
  </si>
  <si>
    <t>Mangos de escobas, cepillos y brochas</t>
  </si>
  <si>
    <t>1629319140100</t>
  </si>
  <si>
    <t>Marcos de madera para cuadros, fotografías, espejos u objetos similares</t>
  </si>
  <si>
    <t>1629319140500</t>
  </si>
  <si>
    <t>Palillos de dientes</t>
  </si>
  <si>
    <t>1701321290799</t>
  </si>
  <si>
    <t>Otros papeles y cartones simplemente acabado, sin revestir, con un peso superior a 150g/m2, en rollos u hojas n.c.p.</t>
  </si>
  <si>
    <t>1701321340099</t>
  </si>
  <si>
    <t>Otro papel acanalado n.c.p.</t>
  </si>
  <si>
    <t>1701321370501</t>
  </si>
  <si>
    <t>Papel parafinado, en rollos</t>
  </si>
  <si>
    <t>1701321430103</t>
  </si>
  <si>
    <t>Papel brillante utilizado para escribir, imprimir u otros fines gráficos, de gramaje inferior o igual a 150 g/m2; coloreado o decorado por una cara, en hojas o rollos</t>
  </si>
  <si>
    <t>1701321430401</t>
  </si>
  <si>
    <t>Papel y cartón kraft, excepto los de los tipos utilizados para escribir, imprimir u otros fines gráficos, blanqueados uniformemente en la masa y en los que más del 95% en peso del contenido total de fibra este constituido por fibras de madera obtenidas por procedimiento químico, de peso inferior o igual a 150 g/m2</t>
  </si>
  <si>
    <t>1701321430402</t>
  </si>
  <si>
    <t>Papel y cartón kraft, excepto los de los tipos utilizados para escribir, imprimir u otros fines gráficos, blanqueados uniformemente en la masa y en los que más del 95% en peso del contenido total de fibra este constituido por fibras de madera obtenidas por procedimiento químico, de peso superior a 150 g/m2</t>
  </si>
  <si>
    <t>1701321499999</t>
  </si>
  <si>
    <t>Otros tipo de papeles, cartones, guata de celulosa y napa de fibra de celulosa n.c.p.</t>
  </si>
  <si>
    <t>1702321510101</t>
  </si>
  <si>
    <t>Papeles y cartones corrugados (incluso revestidos por encolado), perforados o no, en rollos</t>
  </si>
  <si>
    <t>1702321510102</t>
  </si>
  <si>
    <t>Papeles y cartones corrugados (incluso revestidos por encolado), perforados o no, en hojas</t>
  </si>
  <si>
    <t>1702321520102</t>
  </si>
  <si>
    <t>Sacos o  bolsas de papel para embalaje, almacenamiento o transporte comercial, con una base con una anchura mínima de 40 cm</t>
  </si>
  <si>
    <t>1702321529901</t>
  </si>
  <si>
    <t>Bolsas de capas múltiples, para embalaje, almacenamiento o transporte comercial, con una base con una anchura máxima de 40 cm</t>
  </si>
  <si>
    <t>1702321529906</t>
  </si>
  <si>
    <t>Conos de papel o cartón, para embalaje, almacenamiento o transporte comercial</t>
  </si>
  <si>
    <t>1702321529999</t>
  </si>
  <si>
    <t>Otros sacos o bolsas; bolsitas y cucuruchos n.c.p.</t>
  </si>
  <si>
    <t>1702321530101</t>
  </si>
  <si>
    <t>Cajas plegables, de papel o cartón corrugado</t>
  </si>
  <si>
    <t>1702321530103</t>
  </si>
  <si>
    <t>Cartones de papel o cartón corrugado, para embalaje, almacenamiento o transporte comercial</t>
  </si>
  <si>
    <t>1702321530104</t>
  </si>
  <si>
    <t>Pads o fondos de cartón</t>
  </si>
  <si>
    <t>1702321530199</t>
  </si>
  <si>
    <t>Otras cajas de papel o cartón corrugado n.c.p.</t>
  </si>
  <si>
    <t>1702321530203</t>
  </si>
  <si>
    <t>Cajones plegables, de papel o cartón sin corrugar</t>
  </si>
  <si>
    <t>1702321530299</t>
  </si>
  <si>
    <t>Otras cajas y cartonajes, plegables, de papel o cartón, sin corrugar n.c.p.</t>
  </si>
  <si>
    <t>1702321530301</t>
  </si>
  <si>
    <t>Archivadores de papel o cartón</t>
  </si>
  <si>
    <t>1702321530307</t>
  </si>
  <si>
    <t>Clasificadores de cartas o cajas para el correo, de papel o cartón</t>
  </si>
  <si>
    <t>1702321539999</t>
  </si>
  <si>
    <t>Otros envases de papel o cartón, incluidas las fundas para discos n.c.p.</t>
  </si>
  <si>
    <t>1709279910209</t>
  </si>
  <si>
    <t>Toallas higiénicas de guata</t>
  </si>
  <si>
    <t>1709321310006</t>
  </si>
  <si>
    <t>Papel en basto para toallas, esté o no rizado, ondulado, impreso en relieve, perforado, coloreado decorado en la superficie, en rollos de anchura superior a 36 cm y en hojas cuadradas o rectangulares en la que uno de sus lados sea superior a 36 cm</t>
  </si>
  <si>
    <t>1709321910003</t>
  </si>
  <si>
    <t>Papel de transferencia térmica, en hojas, en que ningún lado sea superior a 36 cm, incluso acondicionado en cajas</t>
  </si>
  <si>
    <t>1709321920102</t>
  </si>
  <si>
    <t>Sobres de manila</t>
  </si>
  <si>
    <t>1709321920103</t>
  </si>
  <si>
    <t>Sobres de papel para cartas, sin estampillas de uso vigente, con los bordes o esquinas engomadas</t>
  </si>
  <si>
    <t>1709321930102</t>
  </si>
  <si>
    <t>Papel higiénico, en rollos con una anchura máxima de 36 cm, perforados o no</t>
  </si>
  <si>
    <t>1709321930201</t>
  </si>
  <si>
    <t>Pañuelos, toallitas de desmaquillar y toallas de papel o guata de celulosa, cuyos lados no exceden 36 cm</t>
  </si>
  <si>
    <t>1709321930202</t>
  </si>
  <si>
    <t>Pañuelos, toallitas de desmaquillar y toallas de papel o guata de celulosa, en rollos con una anchura máxima de 36 cm</t>
  </si>
  <si>
    <t>1709321930302</t>
  </si>
  <si>
    <t>Servilletas de papel o guata de celulosa</t>
  </si>
  <si>
    <t>1709321930401</t>
  </si>
  <si>
    <t>Toallas higiénicas y tampones de papel o guata de celulosa, envueltos o no en una funda de tela ligera</t>
  </si>
  <si>
    <t>1709321930402</t>
  </si>
  <si>
    <t>Forros de pañales para bebés, de papel o guata de celulosa</t>
  </si>
  <si>
    <t>1709321930403</t>
  </si>
  <si>
    <t>Pañales para bebés, de papel o guata de celulosa</t>
  </si>
  <si>
    <t>1709321930404</t>
  </si>
  <si>
    <t>Pañitos higiénicos de papel o guata de celulosa, envueltos o no en una funda de tela ligera</t>
  </si>
  <si>
    <t>1709321970101</t>
  </si>
  <si>
    <t>Etiquetas de papel o cartón impresas o no, engomadas o autoadhesivas</t>
  </si>
  <si>
    <t>1709321970199</t>
  </si>
  <si>
    <t>Otras etiquetas de papel o cartón n.c.p.</t>
  </si>
  <si>
    <t>1709321990203</t>
  </si>
  <si>
    <t>Tubos y mandriles de pasta de papel, papel o cartón, para enrollar tejidos, cintras, encajes y otros materiales similares</t>
  </si>
  <si>
    <t>1709321990301</t>
  </si>
  <si>
    <t>Cartulinas listas para usar, en hojas o rollos de anchura inferior o igual a 36 cm</t>
  </si>
  <si>
    <t>1709321990303</t>
  </si>
  <si>
    <t>Papel adhesivo listo para usar, en hojas o rollos de anchura inferior o igual a 36 cm</t>
  </si>
  <si>
    <t>1709321990304</t>
  </si>
  <si>
    <t>Papel para escribir, imprimir u otros fines gráficos, listos para usar, en hojas o rollos de anchura inferior o igual a 36 cm</t>
  </si>
  <si>
    <t>1709321990399</t>
  </si>
  <si>
    <t>Otros papeles y cartones, en hojas o rollos de anchura inferior o igual a 36 cm n.c.p.</t>
  </si>
  <si>
    <t>1709321990604</t>
  </si>
  <si>
    <t>Vasos de papel o cartón</t>
  </si>
  <si>
    <t>1709327000004</t>
  </si>
  <si>
    <t>Blocks de memorandos</t>
  </si>
  <si>
    <t>1709327000005</t>
  </si>
  <si>
    <t>Blocks de papel de cartas</t>
  </si>
  <si>
    <t>1709327000006</t>
  </si>
  <si>
    <t>Agendas</t>
  </si>
  <si>
    <t>1709327000007</t>
  </si>
  <si>
    <t>Cuadernos, simplemente con hojas de papel rayado</t>
  </si>
  <si>
    <t>1709327000010</t>
  </si>
  <si>
    <t>Formularios contínuos en paquetes o plegados (manifold), aunque lleven papel carbón (carbónico)</t>
  </si>
  <si>
    <t>1709327000012</t>
  </si>
  <si>
    <t>Carpetas de cartón (plegables o no)</t>
  </si>
  <si>
    <t>1709327000015</t>
  </si>
  <si>
    <t>Libretas en blanco o similares</t>
  </si>
  <si>
    <t>1811322100106</t>
  </si>
  <si>
    <t>Folletos educativos</t>
  </si>
  <si>
    <t>1811322100200</t>
  </si>
  <si>
    <t>Libros, manuales y materiales de apoyo, para los profesores</t>
  </si>
  <si>
    <t>1811322109900</t>
  </si>
  <si>
    <t>Otros libros o textos escolares, impresos n.c.p.</t>
  </si>
  <si>
    <t>1811322200100</t>
  </si>
  <si>
    <t>Diccionarios impresos</t>
  </si>
  <si>
    <t>1811322200400</t>
  </si>
  <si>
    <t>Atlas impresos</t>
  </si>
  <si>
    <t>1811322300199</t>
  </si>
  <si>
    <t>Otros directorios impresos de publicaciones, colecciones o información organizada sistemáticamente n.c.p.</t>
  </si>
  <si>
    <t>1811322920101</t>
  </si>
  <si>
    <t>Cuentos impresos</t>
  </si>
  <si>
    <t>1811322920499</t>
  </si>
  <si>
    <t>Otros libros didácticos impresos, para niños n.c.p.</t>
  </si>
  <si>
    <t>1811322990101</t>
  </si>
  <si>
    <t>Libros impresos de literatura</t>
  </si>
  <si>
    <t>1811322999999</t>
  </si>
  <si>
    <t>Otros libros impresos n.c.p.</t>
  </si>
  <si>
    <t>1811323000101</t>
  </si>
  <si>
    <t>Prensa, diarios y publicaciones generales, impresas para publicación diaria; que contengan noticias e información de interés general</t>
  </si>
  <si>
    <t>1811323000201</t>
  </si>
  <si>
    <t>Revistas de moda, impresas para publicación diaria</t>
  </si>
  <si>
    <t>1811323000205</t>
  </si>
  <si>
    <t>Revistas de comercio, impresas para publicación diaria</t>
  </si>
  <si>
    <t>1811323000299</t>
  </si>
  <si>
    <t>Otras revistas impresas para publicación diaria n.c.p.</t>
  </si>
  <si>
    <t>1811324200003</t>
  </si>
  <si>
    <t>Revistas empresariales y de negocios, publicadas menos de cuatro veces a la semana</t>
  </si>
  <si>
    <t>1811324900099</t>
  </si>
  <si>
    <t>Otros periódicos y revistas, publicadas menos de cuatro veces a la semana, impresas n.c.p.</t>
  </si>
  <si>
    <t>1811326100400</t>
  </si>
  <si>
    <t>Talonarios de cheques</t>
  </si>
  <si>
    <t>1811326200001</t>
  </si>
  <si>
    <t>Impresos publicitarios, anuarios y publicaciones similares</t>
  </si>
  <si>
    <t>1811326200002</t>
  </si>
  <si>
    <t>Catálogos comerciales</t>
  </si>
  <si>
    <t>1811326200006</t>
  </si>
  <si>
    <t>Libros y folletos de propaganda de turismo</t>
  </si>
  <si>
    <t>1811326200009</t>
  </si>
  <si>
    <t>Afiches (carteles litográficos) avisos</t>
  </si>
  <si>
    <t>1811326200099</t>
  </si>
  <si>
    <t>Otros materiales de publicidad comercial, catálogos comerciales y similares</t>
  </si>
  <si>
    <t>1811326300103</t>
  </si>
  <si>
    <t>Calcomanías para diversiones infantiles</t>
  </si>
  <si>
    <t>1811326900004</t>
  </si>
  <si>
    <t>Billetes de lotería, tarjetas para raspar y boletos para rifas y tómbolas</t>
  </si>
  <si>
    <t>1811326900006</t>
  </si>
  <si>
    <t>Formularios impresos, que se terminan de llenar a mano</t>
  </si>
  <si>
    <t>1811326900009</t>
  </si>
  <si>
    <t>Trípticos y dípticos</t>
  </si>
  <si>
    <t>1811326900099</t>
  </si>
  <si>
    <t>Otros impresos n.c.p.</t>
  </si>
  <si>
    <t>1920333100101</t>
  </si>
  <si>
    <t>Gasolina súper 90 octanos o más.</t>
  </si>
  <si>
    <t>1920333100102</t>
  </si>
  <si>
    <t>Gasolina eco de 82 octanos.</t>
  </si>
  <si>
    <t>1920333100104</t>
  </si>
  <si>
    <t>Gasolina extra 80 octanos</t>
  </si>
  <si>
    <t>1920333100200</t>
  </si>
  <si>
    <t>Gasolina especialmente para motor de pistón para aviación, con un número de octanaje variante entre 80 a 145 RON y punto de congelación de -60°C.</t>
  </si>
  <si>
    <t>1920333200001</t>
  </si>
  <si>
    <t>Gasolina para aviones de retropulsión de tipo gasolina, n.c.p, aceite ligero de hidrocarburos para uso en motores de aviación gas - turbina, destilado entre 100°C y 250°C con mínimo 20 % de volumen destilado a 143°C y con un contenido de aromáticos no excedente al 25% en volumen.</t>
  </si>
  <si>
    <t>1920333300101</t>
  </si>
  <si>
    <t>Nafta, n.c.p: aceites destilados ligeros o livianos entre 30°C y 210°C que no se encuentre con estándares abajo para motores a gasolina.</t>
  </si>
  <si>
    <t>1920333600002</t>
  </si>
  <si>
    <t>Fuel-oil Nº2 (diesel Nº2, para uso en vehículos como auto, camionetas, buses, etc.)</t>
  </si>
  <si>
    <t>1920333700005</t>
  </si>
  <si>
    <t>Fuel-oil Nº6 (residual ó pesado) (combustible bunker)</t>
  </si>
  <si>
    <t>1920333800101</t>
  </si>
  <si>
    <t>Aceites bases para lubricantes</t>
  </si>
  <si>
    <t>1920333800199</t>
  </si>
  <si>
    <t>Otros aceites lubricantes derivados del petróleo y aceites obtenidos de minerales bituminosos.</t>
  </si>
  <si>
    <t>1920333800201</t>
  </si>
  <si>
    <t>Grasas lubricantes</t>
  </si>
  <si>
    <t>1920333800206</t>
  </si>
  <si>
    <t>Aceite lubricante para motores de combustión interna</t>
  </si>
  <si>
    <t>1920334200502</t>
  </si>
  <si>
    <t>Gases de refinería licuados</t>
  </si>
  <si>
    <t>1920335000801</t>
  </si>
  <si>
    <t>Asfalto de petróleo</t>
  </si>
  <si>
    <t>1920335001002</t>
  </si>
  <si>
    <t>Cemento de contacto</t>
  </si>
  <si>
    <t>1920335001003</t>
  </si>
  <si>
    <t>Pegas: cola blanca, para madera, epóxicas etc..</t>
  </si>
  <si>
    <t>1920335001005</t>
  </si>
  <si>
    <t>Kalipega</t>
  </si>
  <si>
    <t>1920335001011</t>
  </si>
  <si>
    <t>Pegas epóxicas</t>
  </si>
  <si>
    <t>1920335001099</t>
  </si>
  <si>
    <t>Otras gomas y pegas</t>
  </si>
  <si>
    <t>1920335009900</t>
  </si>
  <si>
    <t>Otros residuos de aceites de petróleo o de aceites derivados de minerales bituminosos</t>
  </si>
  <si>
    <t>2011241100000</t>
  </si>
  <si>
    <t>Alcohol etílico sin desnaturalizar con una concentración alcohólica, en volumen, del 80% o más</t>
  </si>
  <si>
    <t>2011341200007</t>
  </si>
  <si>
    <t>Estearina</t>
  </si>
  <si>
    <t>2011341310001</t>
  </si>
  <si>
    <t>Alcohol etílico y otros alcoholes, desnaturalizados, de cualquier concentración alcohólica, incluso obtenidos de la fermentación de caña de azúcar, maíz o similares</t>
  </si>
  <si>
    <t>2011341390601</t>
  </si>
  <si>
    <t>Mentol</t>
  </si>
  <si>
    <t>2011341390805</t>
  </si>
  <si>
    <t>Nonifenol</t>
  </si>
  <si>
    <t>2011341400207</t>
  </si>
  <si>
    <t>Ácidos oleicos, linoleico o linolénico sus sales y ésteres</t>
  </si>
  <si>
    <t>2011341400302</t>
  </si>
  <si>
    <t>Permetrina (ISO) (DCI)</t>
  </si>
  <si>
    <t>2011341401900</t>
  </si>
  <si>
    <t>Naproxeno sódico</t>
  </si>
  <si>
    <t>2011341500609</t>
  </si>
  <si>
    <t>N;N-dialquil (metil, etil, n-propil o isopropil)-2-aminoetanoles y sus sales protonadas; N,N-dimetil-2-aminoetanol y sus sales protonadas; N,N-dietil-2-aminoetanol y sus sales protonadas, etc.</t>
  </si>
  <si>
    <t>2011341501800</t>
  </si>
  <si>
    <t>Acido aspártico (DCI)</t>
  </si>
  <si>
    <t>2011341502002</t>
  </si>
  <si>
    <t>Aminoácidos-fenoles, sus sales y derivados</t>
  </si>
  <si>
    <t>2011341502308</t>
  </si>
  <si>
    <t>Cipermetrina</t>
  </si>
  <si>
    <t>2011341600307</t>
  </si>
  <si>
    <t>Difenoxilato (DCI) y sus sales</t>
  </si>
  <si>
    <t>2011341601500</t>
  </si>
  <si>
    <t>Albendazol</t>
  </si>
  <si>
    <t>2011341700801</t>
  </si>
  <si>
    <t>Metanal ó formaldehido (formol)</t>
  </si>
  <si>
    <t>2011341702102</t>
  </si>
  <si>
    <t>Pancreatina</t>
  </si>
  <si>
    <t>2011341702108</t>
  </si>
  <si>
    <t>Pepsina y sus concentrados</t>
  </si>
  <si>
    <t>2011342100101</t>
  </si>
  <si>
    <t>Hidrógeno gas</t>
  </si>
  <si>
    <t>2011342100201</t>
  </si>
  <si>
    <t>Argón</t>
  </si>
  <si>
    <t>2011342100299</t>
  </si>
  <si>
    <t>Otros gases raros(excepto los isótopos radiactivos)</t>
  </si>
  <si>
    <t>2011342100301</t>
  </si>
  <si>
    <t>Nitrógeno gas</t>
  </si>
  <si>
    <t>2011342100302</t>
  </si>
  <si>
    <t>Nitrógeno líquido</t>
  </si>
  <si>
    <t>2011342100401</t>
  </si>
  <si>
    <t>Oxígeno gas</t>
  </si>
  <si>
    <t>2011342100402</t>
  </si>
  <si>
    <t>Oxígeno líquido</t>
  </si>
  <si>
    <t>2011342100404</t>
  </si>
  <si>
    <t>Oxígeno medicinal</t>
  </si>
  <si>
    <t>2011342100500</t>
  </si>
  <si>
    <t>Dióxido de carbono (anhídrido carbónico o gas carbónico, hielo seco)</t>
  </si>
  <si>
    <t>2011342200100</t>
  </si>
  <si>
    <t>Óxido de zinc</t>
  </si>
  <si>
    <t>2011342200699</t>
  </si>
  <si>
    <t>Otros óxidos de manganeso</t>
  </si>
  <si>
    <t>2011342310101</t>
  </si>
  <si>
    <t>Cloro</t>
  </si>
  <si>
    <t>2011342310900</t>
  </si>
  <si>
    <t>Cloruro de hidrógeno (ácido clorhídrico)</t>
  </si>
  <si>
    <t>2011342311100</t>
  </si>
  <si>
    <t>Acido sulfúrico</t>
  </si>
  <si>
    <t>2011342312200</t>
  </si>
  <si>
    <t>Hidróxido de sodio (sosa o soda caustica) sólido</t>
  </si>
  <si>
    <t>2011342312300</t>
  </si>
  <si>
    <t>Hidróxido de sodio (sosa o soda caustica) en disolución acuosa</t>
  </si>
  <si>
    <t>2011342400207</t>
  </si>
  <si>
    <t>Cloruros, oxicloruros e hidroxicloruros: cloruro de magnesio, de aluminio, de hierro, de cobalto, de níquel, de zinc, de bario, de cobre, de mercurio, oxicloruros e hidrocloruros de cobre, de aluminio, amarillo de Cassel (oxicloruro de plomo), blanco de perla (oxicloruro de bismuto), etc. (excepto cloruro de amonio y cloruro de calcio; bromuros y oxibromuros; yoduros y oxiyoduros)</t>
  </si>
  <si>
    <t>2011342400209</t>
  </si>
  <si>
    <t>Hipoclorito de sodio (cloro doméstico)</t>
  </si>
  <si>
    <t>2011342400306</t>
  </si>
  <si>
    <t>Sulfatos: sulfato de magnesio, de aluminio, de cromo, de níquel, de cobre (vitriolo azul), de zinc (vitriolo blanco), de bario, de hierro (vitriolo verde), de mercurio, de plomo, etc.</t>
  </si>
  <si>
    <t>2011342400307</t>
  </si>
  <si>
    <t>Alumbres: de aluminio, de amonio, de cromo, de potasio, de sodio ordinario, alumbres, etc.</t>
  </si>
  <si>
    <t>2011342400502</t>
  </si>
  <si>
    <t>Carbonato ácido de sodio (bicarbonato de sodio)</t>
  </si>
  <si>
    <t>2011342400505</t>
  </si>
  <si>
    <t>Carbonatos: de calcio, de bario, de litio, de estroncio, de magnesio precipitado (no presentado como medicamento), de níquel, de manganeso, azul de cobre artificial, malaquita artificial, etc.</t>
  </si>
  <si>
    <t>2011342500107</t>
  </si>
  <si>
    <t>Manganitos, manganatos y permanganatos</t>
  </si>
  <si>
    <t>2011342509901</t>
  </si>
  <si>
    <t>Agua destilada</t>
  </si>
  <si>
    <t>2011342700201</t>
  </si>
  <si>
    <t>Metasilicatos de sodio</t>
  </si>
  <si>
    <t>2011342700299</t>
  </si>
  <si>
    <t>Otros silicatos y metasilicatos</t>
  </si>
  <si>
    <t>2011342800100</t>
  </si>
  <si>
    <t>Peróxido de hidrógeno (agua oxigenada), incluso solidificado con urea, peróxido de hidrógeno combinado o no con urea, líquido, sólido, no presentados como medicamentos</t>
  </si>
  <si>
    <t>2011343100700</t>
  </si>
  <si>
    <t>Colorantes pigmentarios y preparados basados en ellos cantaxantinas, carotenoides sintéticos, beta-caroteno sintético, tintes, pigmentos orgánicos, sintéticos, definidos químicamente o no</t>
  </si>
  <si>
    <t>2011343100802</t>
  </si>
  <si>
    <t>Tintes dispersos, definidos químicamente o no</t>
  </si>
  <si>
    <t>2012346110001</t>
  </si>
  <si>
    <t>Urea pura (diamida de ácido carbónico)</t>
  </si>
  <si>
    <t>2012346190003</t>
  </si>
  <si>
    <t>Sales dobles y mezclas de sulfato de amonio y nitrato de amonio: fertilizantes consistentes en sulfato de amonio mezclado con nitrato de amonio, sulfonitrato de amonio puro o no, etc.</t>
  </si>
  <si>
    <t>2012346290099</t>
  </si>
  <si>
    <t>Otros abonos fosfatados</t>
  </si>
  <si>
    <t>2012346320000</t>
  </si>
  <si>
    <t>Sulfato de potasio puro o no (sulfato de potasa)</t>
  </si>
  <si>
    <t>2012346410000</t>
  </si>
  <si>
    <t>Abonos minerales o químicos que contienen tres nutrientes: nitrógeno, fósforo y potasio</t>
  </si>
  <si>
    <t>2012346460000</t>
  </si>
  <si>
    <t>Nitrato potásico  (abono)</t>
  </si>
  <si>
    <t>2012346590004</t>
  </si>
  <si>
    <t>Abonos n.c.p. con dos elementos fertilizantes (nitrógeno y potasio)</t>
  </si>
  <si>
    <t>2012346590009</t>
  </si>
  <si>
    <t>Fertilizantes formulados foliares</t>
  </si>
  <si>
    <t>2012346590099</t>
  </si>
  <si>
    <t>Otros fertilizantes n.c.p</t>
  </si>
  <si>
    <t>2013347100101</t>
  </si>
  <si>
    <t>Bloques y formas similares a granel de polietileno de densidad inferior a 0,94</t>
  </si>
  <si>
    <t>2013347100199</t>
  </si>
  <si>
    <t>Otras formas del polietileno de densidad inferior a 0,94</t>
  </si>
  <si>
    <t>2013347100201</t>
  </si>
  <si>
    <t>Bloques y formas similares a granel de polietileno</t>
  </si>
  <si>
    <t>2013347109999</t>
  </si>
  <si>
    <t>Otros polímeros de etileno, en formas primarias</t>
  </si>
  <si>
    <t>2013347300103</t>
  </si>
  <si>
    <t>Cloruros de polivinilo plastificados</t>
  </si>
  <si>
    <t>2013347300202</t>
  </si>
  <si>
    <t>Polímeros de cloruro de vinilideno: polímeros, resinas en formas primarias, etc.</t>
  </si>
  <si>
    <t>2013347400201</t>
  </si>
  <si>
    <t>Resinas epoxídicas líquidas</t>
  </si>
  <si>
    <t>2013347400299</t>
  </si>
  <si>
    <t>Resinas de epóxidos: bloques y formas similares a granel, compuesto de extrusión, copos, gránulos, masas, polvos, resinas, resinas de etoxilina, etc.</t>
  </si>
  <si>
    <t>2013347400500</t>
  </si>
  <si>
    <t>Tereftalato de polietileno</t>
  </si>
  <si>
    <t>2013347900101</t>
  </si>
  <si>
    <t>Polipropileno: bloques y formas similares, a granel, compuesto de extrusión, copos, gránulos, masas, polvos, resinas, etc.</t>
  </si>
  <si>
    <t>2013347900501</t>
  </si>
  <si>
    <t>Resinas de urea; resinas de tiourea; urea formaldehido para moldeo</t>
  </si>
  <si>
    <t>2013347900503</t>
  </si>
  <si>
    <t>Otras aminoresinas: bloques y formas similares a granel, copos, gránulos, masas, polvos, resinas, anilina-formaldehido, resinas de aminoaldehídos, resinas de anilina, etc.</t>
  </si>
  <si>
    <t>2013347900505</t>
  </si>
  <si>
    <t>Poliuretanos: compuestos de extrusión, compuestos de moldear, en copos, gránulos y configuraciones similares a granel, poliuretanos en forma líquida o pastosa, etc.</t>
  </si>
  <si>
    <t>2021346610701</t>
  </si>
  <si>
    <t>Insecticidas Químicos de uso agrícola clorados</t>
  </si>
  <si>
    <t>2021346610899</t>
  </si>
  <si>
    <t>Otros insecticidas Químicos parar salud pública n.c.p.</t>
  </si>
  <si>
    <t>2021346610902</t>
  </si>
  <si>
    <t>Insecticidas Biológicos con organismos vivos</t>
  </si>
  <si>
    <t>2021346619904</t>
  </si>
  <si>
    <t>Azufre presentado como preparados o artículos insecticidas</t>
  </si>
  <si>
    <t>2021346619908</t>
  </si>
  <si>
    <t>Insecticidas - fumigantes</t>
  </si>
  <si>
    <t>2021346620100</t>
  </si>
  <si>
    <t>Fungicidas que contengan bromometano (bromuro de metilo) o bromoclorometano</t>
  </si>
  <si>
    <t>2021346629903</t>
  </si>
  <si>
    <t>Fungicidas fumigantes</t>
  </si>
  <si>
    <t>2021346629921</t>
  </si>
  <si>
    <t>Cloronitrilos (utilizado como fungicida)</t>
  </si>
  <si>
    <t>2021346630001</t>
  </si>
  <si>
    <t>Herbicidas que contengan bromometano (bromuro de metilo) o bromoclorometano</t>
  </si>
  <si>
    <t>2021346630005</t>
  </si>
  <si>
    <t>Hormonas de plantas</t>
  </si>
  <si>
    <t>2021346630018</t>
  </si>
  <si>
    <t>Derivados de la Glicina presentados como herbicidas</t>
  </si>
  <si>
    <t>2021346640001</t>
  </si>
  <si>
    <t>Desinfectantes que contengan bromometano (bromuro de metilo) o bromoclorometano</t>
  </si>
  <si>
    <t>2021346640002</t>
  </si>
  <si>
    <t>Bacteriostáticos</t>
  </si>
  <si>
    <t>2021346640006</t>
  </si>
  <si>
    <t>Incluso desinfectantes de uso doméstico</t>
  </si>
  <si>
    <t>2021346660003</t>
  </si>
  <si>
    <t>Raticidas en polvo, granos u hojuelas</t>
  </si>
  <si>
    <t>2021346690000</t>
  </si>
  <si>
    <t>Otros insecticidas, fungicidas, herbicidas, desinfectantes, y otros productos químicos de uso agropecuarios n.c.p</t>
  </si>
  <si>
    <t>2022351100101</t>
  </si>
  <si>
    <t>Pinturas y barnices (incluido esmaltes y lacas) basadas en polímeros sintéticos o polímeros naturales químicamente modificados, dispersos o disueltos en un medio acuoso</t>
  </si>
  <si>
    <t>2022351100102</t>
  </si>
  <si>
    <t>Pinturas y barnices (incluso esmaltes y lacas) basados en polímeros sintéticos o polímeros naturales químicamente modificados, dispersos o disueltos en un medio no acuoso: pinturas anticorrosivas, plásticos en disolventes orgánicos volátiles, pinturas contra incrustaciones, etc.</t>
  </si>
  <si>
    <t>2022351100103</t>
  </si>
  <si>
    <t>Pigmentos (incluso polvos y copos metálicos) dispersos en medios no acuosos, en forma líquida o de pasta, del tipo utilizado en la fabricación de pinturas (incluso esmaltes): escamas de metales, esencia de perla, etc.</t>
  </si>
  <si>
    <t>2022351100105</t>
  </si>
  <si>
    <t>Tintes u otras materias colorantes presentados en formas o envases para la venta al por menor: tintes caseros, tintes para colorear, etc.</t>
  </si>
  <si>
    <t>2022351100199</t>
  </si>
  <si>
    <t>Otras pinturas y barnices (incluso esmaltes, lacas y pinturas al temple), pigmentos acuosos preparados del tipo utilizado para el acabado del cuero</t>
  </si>
  <si>
    <t>2022351100202</t>
  </si>
  <si>
    <t>Frita de vidrio y otros tipos de vidrio en forma de polvo, granulados o en copos</t>
  </si>
  <si>
    <t>2022351100203</t>
  </si>
  <si>
    <t>Productos secantes preparados: secativos de barnices, de secativos químicos</t>
  </si>
  <si>
    <t>2022351100204</t>
  </si>
  <si>
    <t>Masilla de vidriero</t>
  </si>
  <si>
    <t>2022351100207</t>
  </si>
  <si>
    <t>Compuestos para impermeabilizar y otros mástiques (resinas naturales): cementos de resina, cera de sellar, madera plástica.</t>
  </si>
  <si>
    <t>2022351100208</t>
  </si>
  <si>
    <t>Empastes de pintores, preparados no refractarios (pinturas) de revestimiento para fachadas, muros, interiores, pisos, cielos rasos o similares</t>
  </si>
  <si>
    <t>2022351100209</t>
  </si>
  <si>
    <t>Solventes y diluyentes mezclados orgánicos, n.c.p.: removedores de pintura o barnices preparados: mezclas de acetato etílico, alcohol butílico y tolueno, mezclas de acetona, de espíritu blanco, quitadores de pintura, etc.</t>
  </si>
  <si>
    <t>2022351200005</t>
  </si>
  <si>
    <t>Temperas en tabletas, tubos, potes, frascos, vajillas o envases similares</t>
  </si>
  <si>
    <t>2022351200099</t>
  </si>
  <si>
    <t>Otros colores para la pintura artística, la enseñanza y la pintura de rótulos, colores para modificar los matices, colores para esparcimiento y colores similares</t>
  </si>
  <si>
    <t>2022351300001</t>
  </si>
  <si>
    <t>Tinta de imprenta negra</t>
  </si>
  <si>
    <t>2022351300099</t>
  </si>
  <si>
    <t>Otras tintas de imprenta (excepto la negra)</t>
  </si>
  <si>
    <t>2023353100199</t>
  </si>
  <si>
    <t>Otros agentes de superficie orgánicos (excepto jabón), acondicionados o no para la venta al por menor</t>
  </si>
  <si>
    <t>2023353210101</t>
  </si>
  <si>
    <t>Jabón duro (blanco, coloreado o jaspeado)</t>
  </si>
  <si>
    <t>2023353210103</t>
  </si>
  <si>
    <t>Jabón líquido</t>
  </si>
  <si>
    <t>2023353210104</t>
  </si>
  <si>
    <t>Jabón ligero o flotante para el baño y el jabón desodorante</t>
  </si>
  <si>
    <t>2023353210107</t>
  </si>
  <si>
    <t>Jabón medicinal</t>
  </si>
  <si>
    <t>2023353210300</t>
  </si>
  <si>
    <t>Productos y preparaciones orgánicos tensoactivos para el lavado de la piel, líquidos o en crema, acondicionados para la venta al por menor, aunque contengan jabón</t>
  </si>
  <si>
    <t>2023353220101</t>
  </si>
  <si>
    <t>Agentes abrillantadores, desgrasantes</t>
  </si>
  <si>
    <t>2023353220102</t>
  </si>
  <si>
    <t>Detergentes sintéticos</t>
  </si>
  <si>
    <t>2023353220199</t>
  </si>
  <si>
    <t>Otros agentes tensoactivos, preparados para lavado y limpieza, n.c.p., acondicionados para la venta al por menor.</t>
  </si>
  <si>
    <t>2023353220202</t>
  </si>
  <si>
    <t>Dispersantes, empapantes (humectantes), emulsionadores</t>
  </si>
  <si>
    <t>2023353230102</t>
  </si>
  <si>
    <t>Perfumes en forma líquida, de crema o sólida (incluso en barras)</t>
  </si>
  <si>
    <t>2023353230199</t>
  </si>
  <si>
    <t>Otros perfumes y aguas de tocador</t>
  </si>
  <si>
    <t>2023353230201</t>
  </si>
  <si>
    <t>Aceites</t>
  </si>
  <si>
    <t>2023353230203</t>
  </si>
  <si>
    <t>Cremas</t>
  </si>
  <si>
    <t>2023353230205</t>
  </si>
  <si>
    <t>Lociones</t>
  </si>
  <si>
    <t>2023353230208</t>
  </si>
  <si>
    <t>Talco (incluso el no perfumado)</t>
  </si>
  <si>
    <t>2023353230216</t>
  </si>
  <si>
    <t>Protector solar</t>
  </si>
  <si>
    <t>2023353230220</t>
  </si>
  <si>
    <t>Cremas de belleza</t>
  </si>
  <si>
    <t>2023353230299</t>
  </si>
  <si>
    <t>Otros preparados de belleza o de maquillaje para el cuidado de la piel (excepto medicamentos)</t>
  </si>
  <si>
    <t>2023353230301</t>
  </si>
  <si>
    <t>Champúes (shampoo)</t>
  </si>
  <si>
    <t>2023353230303</t>
  </si>
  <si>
    <t>Lacas para el cabello</t>
  </si>
  <si>
    <t>2023353230305</t>
  </si>
  <si>
    <t>Aceites, pomadas o fijadores</t>
  </si>
  <si>
    <t>2023353230306</t>
  </si>
  <si>
    <t>Tintes y los productos decolorantes para el cabello</t>
  </si>
  <si>
    <t>2023353230307</t>
  </si>
  <si>
    <t>Cremas para el cabello</t>
  </si>
  <si>
    <t>2023353230308</t>
  </si>
  <si>
    <t>Lociones para el cabello</t>
  </si>
  <si>
    <t>2023353230399</t>
  </si>
  <si>
    <t>Otros preparados para uso capilar</t>
  </si>
  <si>
    <t>2023353230401</t>
  </si>
  <si>
    <t>Dentífricos ( pasta dental)</t>
  </si>
  <si>
    <t>2023353230405</t>
  </si>
  <si>
    <t>Pastas para fijación de la dentadura</t>
  </si>
  <si>
    <t>2023353230406</t>
  </si>
  <si>
    <t>Enjuague bucal</t>
  </si>
  <si>
    <t>2023353230503</t>
  </si>
  <si>
    <t>Espumas de afeitar</t>
  </si>
  <si>
    <t>2023353230600</t>
  </si>
  <si>
    <t>Desodorantes corporales y antitranspirantes</t>
  </si>
  <si>
    <t>2023353230799</t>
  </si>
  <si>
    <t>Otros preparados para el baño</t>
  </si>
  <si>
    <t>2023353239999</t>
  </si>
  <si>
    <t>Otros perfumes y preparados para tocador</t>
  </si>
  <si>
    <t>2023353310103</t>
  </si>
  <si>
    <t>Desodorantes de habitaciones, preparados, perfumados o no</t>
  </si>
  <si>
    <t>2023353310106</t>
  </si>
  <si>
    <t>Perfumes para habitaciones</t>
  </si>
  <si>
    <t>2023353310108</t>
  </si>
  <si>
    <t>Desodorantes para inodoros</t>
  </si>
  <si>
    <t>2023353320099</t>
  </si>
  <si>
    <t>Otras ceras artificiales y otras ceras preparadas.</t>
  </si>
  <si>
    <t>2023353330003</t>
  </si>
  <si>
    <t>Lustres, cremas y preparados similares para vidrio o metal (incluso papel, guata, fieltro, materiales textiles no tejidos, materiales plásticos o caucho celular, impregnados, revestidos o recubiertos de dichos preparados)</t>
  </si>
  <si>
    <t>2023353340108</t>
  </si>
  <si>
    <t>Productos textiles no tejidos impregnados, recubiertos o revestidos de preparados para frotar</t>
  </si>
  <si>
    <t>2029354100299</t>
  </si>
  <si>
    <t>Otros aceites esenciales excepto de frutos cítricos</t>
  </si>
  <si>
    <t>2029354300402</t>
  </si>
  <si>
    <t>Inhibidores de oxidación</t>
  </si>
  <si>
    <t>2029354300404</t>
  </si>
  <si>
    <t>Detergentes</t>
  </si>
  <si>
    <t>2029354300501</t>
  </si>
  <si>
    <t>Mejoradores de viscosidad, incluso mezclados con otros aditivos</t>
  </si>
  <si>
    <t>2029354300503</t>
  </si>
  <si>
    <t>Inhibidores de oxidación para aceites lubricantes</t>
  </si>
  <si>
    <t>2029354300505</t>
  </si>
  <si>
    <t>Detergentes y dispersantes, incluso mezclados con otros aditivos excepto mejoradores de viscosidad</t>
  </si>
  <si>
    <t>2029354300507</t>
  </si>
  <si>
    <t>Aditivos antiespuma</t>
  </si>
  <si>
    <t>2029354300799</t>
  </si>
  <si>
    <t>Otros aditivos preparados para otros líquidos utilizados para los mismos fines que los aceites minerales.</t>
  </si>
  <si>
    <t>2029354400202</t>
  </si>
  <si>
    <t>Preparaciones y cargas para aparatos extintores que contengan hidrobromofluorocarburos del metano, del etano o del propano (HBFC)</t>
  </si>
  <si>
    <t>2029354500201</t>
  </si>
  <si>
    <t>Explosivos que consisten en mezclas a base de nitrato de glicerol (nitroglicerol) y de etilenglicol: Dinamita</t>
  </si>
  <si>
    <t>2029354500202</t>
  </si>
  <si>
    <t>Explosivos que consisten en mezclas a base de otros nitratos orgánicos o de compuestos nitrados: TNT, hexógeno, octógeno, etc.</t>
  </si>
  <si>
    <t>2029354500203</t>
  </si>
  <si>
    <t>Explosivos que consisten en mezclas a base de nitrato de amonio: amonales, encartuchados, etc</t>
  </si>
  <si>
    <t>2029354500301</t>
  </si>
  <si>
    <t>Mechas de seguridad o mechas de minero</t>
  </si>
  <si>
    <t>2029354500302</t>
  </si>
  <si>
    <t>Cordones detonantes</t>
  </si>
  <si>
    <t>2029354901002</t>
  </si>
  <si>
    <t>Aditivos preparados para cementos</t>
  </si>
  <si>
    <t>2029354901003</t>
  </si>
  <si>
    <t>Mortero o argamasas</t>
  </si>
  <si>
    <t>2029354901004</t>
  </si>
  <si>
    <t>Preparados impermeabilizantes para cementos</t>
  </si>
  <si>
    <t>2029354901099</t>
  </si>
  <si>
    <t>Otros aditivos preparados para cementos, argamasas u hormigón</t>
  </si>
  <si>
    <t>2029354901700</t>
  </si>
  <si>
    <t>Preparados antioxidantes para superficies metálicas</t>
  </si>
  <si>
    <t>2029354909917</t>
  </si>
  <si>
    <t>Productos borradores de tinta</t>
  </si>
  <si>
    <t>2029354909924</t>
  </si>
  <si>
    <t>Cal sodada</t>
  </si>
  <si>
    <t>2029354909999</t>
  </si>
  <si>
    <t>Otros productos y preparados químicos n.c.p.: alúmina soluble, blanco de champagne (carbonato de calcio natural muy molido), etc.</t>
  </si>
  <si>
    <t>2029389980000</t>
  </si>
  <si>
    <t>Fósforos, excepto artículos pirotécnicos</t>
  </si>
  <si>
    <t>2030355200304</t>
  </si>
  <si>
    <t>Hilados de filamento continuo texturados de polipropileno</t>
  </si>
  <si>
    <t>2030355300203</t>
  </si>
  <si>
    <t>Tiras de polipropileno</t>
  </si>
  <si>
    <t>2100352100004</t>
  </si>
  <si>
    <t>Salicilato de metilo</t>
  </si>
  <si>
    <t>2100352100007</t>
  </si>
  <si>
    <t>Acido o-acetilsalicílico</t>
  </si>
  <si>
    <t>2100352500301</t>
  </si>
  <si>
    <t>Vitamina B1 ( tiamina (DCI), aneurina)</t>
  </si>
  <si>
    <t>2100352500601</t>
  </si>
  <si>
    <t>Vitamina B6 (Piridoxina (DCI) o adermina) pura</t>
  </si>
  <si>
    <t>2100352500703</t>
  </si>
  <si>
    <t>Acido fólico</t>
  </si>
  <si>
    <t>2100352500803</t>
  </si>
  <si>
    <t>Complejo B (vitaminas B1, B6, B12)</t>
  </si>
  <si>
    <t>2100352500901</t>
  </si>
  <si>
    <t>Vitamina C (Acido ascórbico)</t>
  </si>
  <si>
    <t>2100352501101</t>
  </si>
  <si>
    <t>Vitamina E</t>
  </si>
  <si>
    <t>2100352501500</t>
  </si>
  <si>
    <t>Concentrados naturales, mezclas de provitaminas y vitaminas estén o no en soluciones, incluso los concentrados naturales: concentrado de vitamina A más D naturales, etc.</t>
  </si>
  <si>
    <t>2100352501613</t>
  </si>
  <si>
    <t>Calcitonina</t>
  </si>
  <si>
    <t>2100352501702</t>
  </si>
  <si>
    <t>Prednisona</t>
  </si>
  <si>
    <t>2100352502306</t>
  </si>
  <si>
    <t>Aloínas</t>
  </si>
  <si>
    <t>2100352503201</t>
  </si>
  <si>
    <t>Amoxicilina y todos sus derivados</t>
  </si>
  <si>
    <t>2100352503202</t>
  </si>
  <si>
    <t>Oxacilina y todos sus derivados</t>
  </si>
  <si>
    <t>2100352503204</t>
  </si>
  <si>
    <t>Dicloxacilina y todos sus derivados</t>
  </si>
  <si>
    <t>2100352503299</t>
  </si>
  <si>
    <t>Otras penicilinas y sus derivados</t>
  </si>
  <si>
    <t>2100352503706</t>
  </si>
  <si>
    <t>Cefalexina y sus derivados; sales de estos productos</t>
  </si>
  <si>
    <t>2100352503707</t>
  </si>
  <si>
    <t>Antibióticos para tratamiento oncológico o VIH</t>
  </si>
  <si>
    <t>2100352503799</t>
  </si>
  <si>
    <t>Otros antibioticos n.c.p</t>
  </si>
  <si>
    <t>2100352600101</t>
  </si>
  <si>
    <t>Benzatínica (benzetacil, penicilina benzatínica, retarpen)</t>
  </si>
  <si>
    <t>2100352600102</t>
  </si>
  <si>
    <t>Ampicilina (binotal, servicillin, ampibex, ampilan, petrexil, standacilin)</t>
  </si>
  <si>
    <t>2100352600103</t>
  </si>
  <si>
    <t>Bencilpenicilina</t>
  </si>
  <si>
    <t>2100352600105</t>
  </si>
  <si>
    <t>Penicilina G o Bencil-penicilina.</t>
  </si>
  <si>
    <t>2100352600109</t>
  </si>
  <si>
    <t>Enzimas como agente hematológico</t>
  </si>
  <si>
    <t>2100352600208</t>
  </si>
  <si>
    <t>Gentamicina</t>
  </si>
  <si>
    <t>2100352600600</t>
  </si>
  <si>
    <t>Medicamentos para uso veterinario que contengan cualquier tipo de antibiótico</t>
  </si>
  <si>
    <t>2100352600706</t>
  </si>
  <si>
    <t>Antibióticos macrolidos</t>
  </si>
  <si>
    <t>2100352600799</t>
  </si>
  <si>
    <t>Otros medicamentos que contengan otros antibióticos y sus derivados</t>
  </si>
  <si>
    <t>2100352601001</t>
  </si>
  <si>
    <t>Succinato sódico de hidrocortisona (flebocortid, solucortef)</t>
  </si>
  <si>
    <t>2100352601205</t>
  </si>
  <si>
    <t>Levotiroxina sódica (levotheroid,syntroid)</t>
  </si>
  <si>
    <t>2100352601304</t>
  </si>
  <si>
    <t>Morfina, combinaciones</t>
  </si>
  <si>
    <t>2100352601306</t>
  </si>
  <si>
    <t>Tramadol (tramal)</t>
  </si>
  <si>
    <t>2100352601603</t>
  </si>
  <si>
    <t>Paracetamol ó acetaminofen</t>
  </si>
  <si>
    <t>2100352601699</t>
  </si>
  <si>
    <t>Otros analgésicos no opiáceos</t>
  </si>
  <si>
    <t>2100352601735</t>
  </si>
  <si>
    <t>Benzocaína</t>
  </si>
  <si>
    <t>2100352601899</t>
  </si>
  <si>
    <t>Otros ansiolíticos</t>
  </si>
  <si>
    <t>2100352601902</t>
  </si>
  <si>
    <t>Fluoxetina</t>
  </si>
  <si>
    <t>2100352602002</t>
  </si>
  <si>
    <t>Carbamazepina</t>
  </si>
  <si>
    <t>2100352602201</t>
  </si>
  <si>
    <t>Clorpromazina</t>
  </si>
  <si>
    <t>2100352602303</t>
  </si>
  <si>
    <t>Betahistina</t>
  </si>
  <si>
    <t>2100352602399</t>
  </si>
  <si>
    <t>Otros antivertiginosos</t>
  </si>
  <si>
    <t>2100352602443</t>
  </si>
  <si>
    <t>Valeriana</t>
  </si>
  <si>
    <t>2100352602606</t>
  </si>
  <si>
    <t>Ginkgo biloba</t>
  </si>
  <si>
    <t>2100352603007</t>
  </si>
  <si>
    <t>Venostasin</t>
  </si>
  <si>
    <t>2100352603103</t>
  </si>
  <si>
    <t>Enalapril</t>
  </si>
  <si>
    <t>2100352603126</t>
  </si>
  <si>
    <t>Doxazosina</t>
  </si>
  <si>
    <t>2100352603199</t>
  </si>
  <si>
    <t>Otros antihipertensivos n.c.p.</t>
  </si>
  <si>
    <t>2100352603299</t>
  </si>
  <si>
    <t>Otros cardiotónicos n.c.p</t>
  </si>
  <si>
    <t>2100352603399</t>
  </si>
  <si>
    <t>Otros hipertensores n.c.p.</t>
  </si>
  <si>
    <t>2100352603435</t>
  </si>
  <si>
    <t>Salbutamol</t>
  </si>
  <si>
    <t>2100352603508</t>
  </si>
  <si>
    <t>Dextrometorfano (servicox, dextrin, romilar, colmerfam)</t>
  </si>
  <si>
    <t>2100352603518</t>
  </si>
  <si>
    <t>Guayacol sulfonato</t>
  </si>
  <si>
    <t>2100352603520</t>
  </si>
  <si>
    <t>Acetilcisteína</t>
  </si>
  <si>
    <t>2100352603599</t>
  </si>
  <si>
    <t>Otros antigripales, antitusígenos, descongestivos y expectorantes, n.c.p</t>
  </si>
  <si>
    <t>2100352603606</t>
  </si>
  <si>
    <t>Neomicina en combinaciones</t>
  </si>
  <si>
    <t>2100352603799</t>
  </si>
  <si>
    <t>Otros antieméticos y antinauseosos n.c.p.</t>
  </si>
  <si>
    <t>2100352603902</t>
  </si>
  <si>
    <t>Bismuto subsalicilato (pectobismol)</t>
  </si>
  <si>
    <t>2100352603903</t>
  </si>
  <si>
    <t>Magaldrato con o sin simeticona</t>
  </si>
  <si>
    <t>2100352603904</t>
  </si>
  <si>
    <t>Omeprazol</t>
  </si>
  <si>
    <t>2100352603905</t>
  </si>
  <si>
    <t>Ranitidina</t>
  </si>
  <si>
    <t>2100352603912</t>
  </si>
  <si>
    <t>Hidróxido de magnesio (de uso farmaceutico)</t>
  </si>
  <si>
    <t>2100352603920</t>
  </si>
  <si>
    <t>Carbonato de calcio (de uso farmaceutico)</t>
  </si>
  <si>
    <t>2100352604022</t>
  </si>
  <si>
    <t>Sulfato de magnesio (de uso farmaceutico)</t>
  </si>
  <si>
    <t>2100352604030</t>
  </si>
  <si>
    <t>Cloruro de magnesio (de uso farmaceutico)</t>
  </si>
  <si>
    <t>2100352604099</t>
  </si>
  <si>
    <t>Otros laxantes n.c.p.</t>
  </si>
  <si>
    <t>2100352604102</t>
  </si>
  <si>
    <t>Ibuprofeno</t>
  </si>
  <si>
    <t>2100352604201</t>
  </si>
  <si>
    <t>Nitrofurantoína (uricept, uvamin retard)</t>
  </si>
  <si>
    <t>2100352604299</t>
  </si>
  <si>
    <t>Otros antisépticos urinarios n.c.p.</t>
  </si>
  <si>
    <t>2100352604301</t>
  </si>
  <si>
    <t>Clortalidona</t>
  </si>
  <si>
    <t>2100352604402</t>
  </si>
  <si>
    <t>Corticoide + antimicrobiano (synalar, celestoderm, diprogenta, lamoderm, locorten)</t>
  </si>
  <si>
    <t>2100352604499</t>
  </si>
  <si>
    <t>Otros antiinfecciosos y antiinflamatorios n.c.p</t>
  </si>
  <si>
    <t>2100352604801</t>
  </si>
  <si>
    <t>Eritropoyetina</t>
  </si>
  <si>
    <t>2100352604804</t>
  </si>
  <si>
    <t>Fumarato ferroso</t>
  </si>
  <si>
    <t>2100352604816</t>
  </si>
  <si>
    <t>Hidróxido férrico (como antianémico)</t>
  </si>
  <si>
    <t>2100352604827</t>
  </si>
  <si>
    <t>Sulfato ferroso (hierro oral)</t>
  </si>
  <si>
    <t>2100352604828</t>
  </si>
  <si>
    <t>Hierro en otras combinaciones</t>
  </si>
  <si>
    <t>2100352604829</t>
  </si>
  <si>
    <t>Vitamina B12 y ácido fólico en combinación</t>
  </si>
  <si>
    <t>2100352604923</t>
  </si>
  <si>
    <t>Clopidogrel</t>
  </si>
  <si>
    <t>2100352605005</t>
  </si>
  <si>
    <t>Colágeno</t>
  </si>
  <si>
    <t>2100352605299</t>
  </si>
  <si>
    <t>Otros antihistamínicos n.c.p</t>
  </si>
  <si>
    <t>2100352605301</t>
  </si>
  <si>
    <t>Diclofenaco</t>
  </si>
  <si>
    <t>2100352605303</t>
  </si>
  <si>
    <t>Naproxeno</t>
  </si>
  <si>
    <t>2100352605399</t>
  </si>
  <si>
    <t>Otros antiinflamatorios y antirreumáticos no esteroidales n.c.p.</t>
  </si>
  <si>
    <t>2100352605401</t>
  </si>
  <si>
    <t>Alopurinol</t>
  </si>
  <si>
    <t>2100352605607</t>
  </si>
  <si>
    <t>Sales de rehidratación oral</t>
  </si>
  <si>
    <t>2100352605612</t>
  </si>
  <si>
    <t>Solución Ringer lactato (De Ringer, lactato Ringer)</t>
  </si>
  <si>
    <t>2100352605699</t>
  </si>
  <si>
    <t>Otros líquidos y electrolitos n.c.p.</t>
  </si>
  <si>
    <t>2100352605702</t>
  </si>
  <si>
    <t>Metronidazol</t>
  </si>
  <si>
    <t>2100352605723</t>
  </si>
  <si>
    <t>Trimetrexato</t>
  </si>
  <si>
    <t>2100352605799</t>
  </si>
  <si>
    <t>Otros antiamebianos n.c.p.</t>
  </si>
  <si>
    <t>2100352605802</t>
  </si>
  <si>
    <t>Clotrimazol</t>
  </si>
  <si>
    <t>2100352605804</t>
  </si>
  <si>
    <t>Ketoconazol</t>
  </si>
  <si>
    <t>2100352605806</t>
  </si>
  <si>
    <t>Fluconazol</t>
  </si>
  <si>
    <t>2100352605807</t>
  </si>
  <si>
    <t>Itraconazol</t>
  </si>
  <si>
    <t>2100352605899</t>
  </si>
  <si>
    <t>Otros antimicóticos n.c.p.</t>
  </si>
  <si>
    <t>2100352605901</t>
  </si>
  <si>
    <t>Mebendazol (benzamil, pantelmin, tridazol)</t>
  </si>
  <si>
    <t>2100352605999</t>
  </si>
  <si>
    <t>Otros antihelmínticos n.c.p.</t>
  </si>
  <si>
    <t>2100352606310</t>
  </si>
  <si>
    <t>Azitromicina oftálmica</t>
  </si>
  <si>
    <t>2100352606331</t>
  </si>
  <si>
    <t>Yodopovidona</t>
  </si>
  <si>
    <t>2100352606343</t>
  </si>
  <si>
    <t>Corticosteroides y midriáticos en combinación</t>
  </si>
  <si>
    <t>2100352606350</t>
  </si>
  <si>
    <t>Agentes antiinflamatorios y antiinfecciosos en combinación.</t>
  </si>
  <si>
    <t>2100352606399</t>
  </si>
  <si>
    <t>Otros antiinflamatorios y/o antiinfecciosos n.c.p.</t>
  </si>
  <si>
    <t>2100352606605</t>
  </si>
  <si>
    <t>Cisplatino (cisplatyl, platinol)</t>
  </si>
  <si>
    <t>2100352606609</t>
  </si>
  <si>
    <t>Fluorouracilo (fluoracil)</t>
  </si>
  <si>
    <t>2100352606613</t>
  </si>
  <si>
    <t>Azatioprina (imuran)</t>
  </si>
  <si>
    <t>2100352606807</t>
  </si>
  <si>
    <t>Mezclas medicinales de plantas</t>
  </si>
  <si>
    <t>2100352606815</t>
  </si>
  <si>
    <t>Drogas para el tratamiento de la hipoglucemia</t>
  </si>
  <si>
    <t>2100352606822</t>
  </si>
  <si>
    <t>Medicamentos para tratamiento oncológico o VIH (excepto antibióticos)</t>
  </si>
  <si>
    <t>2100352606899</t>
  </si>
  <si>
    <t>Otros medicamentos n.c.p., elaborados en base de mezclas de dos o más elementos constituyentes con fines terapéuticos o profilácticos.</t>
  </si>
  <si>
    <t>2100352606900</t>
  </si>
  <si>
    <t>Medicamentos que contengan vitaminas o provitaminas: acetato de ergosterilo, acetato de vitamina K, ácido ascórbico, etc.</t>
  </si>
  <si>
    <t>2100352607000</t>
  </si>
  <si>
    <t>Medicamentos para uso veterinario que contengan cualquier tipo de vitaminas</t>
  </si>
  <si>
    <t>2100352607100</t>
  </si>
  <si>
    <t>Medicamentos n.c.p. para uso veterinario</t>
  </si>
  <si>
    <t>2100352701107</t>
  </si>
  <si>
    <t>Gasas esterilizadas</t>
  </si>
  <si>
    <t>2100352701500</t>
  </si>
  <si>
    <t>Productos botánicos para uso farmacéutico</t>
  </si>
  <si>
    <t>2211361110001</t>
  </si>
  <si>
    <t>Neumáticos nuevos radiales de caucho del tipo utilizado en automóviles</t>
  </si>
  <si>
    <t>2211361130102</t>
  </si>
  <si>
    <t>Neumáticos radiales del tipo utilizado en camiones</t>
  </si>
  <si>
    <t>2211361130303</t>
  </si>
  <si>
    <t>Neumáticos con altos relieves en forma de taco, ángulo o similares de los tipos utilizados en vehículos y máquinas para la construcción o mantenimiento industrial, para llantas de diámetro superior a 61 cm</t>
  </si>
  <si>
    <t>2211361200001</t>
  </si>
  <si>
    <t>Neumáticos recauchutados de los tipos utilizados en automóviles de turismo (incluidos los del tipo familiar y los de carreras)</t>
  </si>
  <si>
    <t>2211361200002</t>
  </si>
  <si>
    <t>Neumáticos recauchutados de los tipos utilizados en autobuses o camiones</t>
  </si>
  <si>
    <t>2219362200305</t>
  </si>
  <si>
    <t>Empaques</t>
  </si>
  <si>
    <t>2219362200500</t>
  </si>
  <si>
    <t>Hilos y cuerdas de caucho vulcanizado</t>
  </si>
  <si>
    <t>2219362500104</t>
  </si>
  <si>
    <t>Cintas adhesivas de caucho</t>
  </si>
  <si>
    <t>2219362600003</t>
  </si>
  <si>
    <t>Guantes domésticos</t>
  </si>
  <si>
    <t>2219362709902</t>
  </si>
  <si>
    <t>Revestimientos para suelos y alfombras (incluidas las de baño)</t>
  </si>
  <si>
    <t>2220296000103</t>
  </si>
  <si>
    <t>Suelas tacones (tacos, de plástico)</t>
  </si>
  <si>
    <t>2220363100001</t>
  </si>
  <si>
    <t>Monofilamentos de polímeros de polietileno, cuya mayor dimensión del corte transversal sea superior a 1 mm: barras, perfiles, y varillas, trabajados o no en las superficies</t>
  </si>
  <si>
    <t>2220363100003</t>
  </si>
  <si>
    <t>Monofilamentos de polímeros de cloruro de vinilo cuya mayor dimensión del corte transversal sea superior a 1 mm: barras, perfiles y varillas, trabajados o no en las superficies</t>
  </si>
  <si>
    <t>2220363200201</t>
  </si>
  <si>
    <t>Tubos rígidos de polímeros de etileno para sistemas de riego por goteo, por aspersión u otros</t>
  </si>
  <si>
    <t>2220363200202</t>
  </si>
  <si>
    <t>Tubos rígidos de polímeros de propileno</t>
  </si>
  <si>
    <t>2220363200203</t>
  </si>
  <si>
    <t>Tubos rígidos de polímeros de cloruro de vinilo para sistemas de riego por goteo, por aspersión u otros</t>
  </si>
  <si>
    <t>2220363200500</t>
  </si>
  <si>
    <t>Tubos, caños y mangueras plásticos no reforzados ni combinados con otros materiales con accesorios</t>
  </si>
  <si>
    <t>2220363200700</t>
  </si>
  <si>
    <t>Accesorios para tubos, caños y mangueras de plásticos: adaptadores, codos, flejes, juntaras para tubos, cañerías o mangueras, accesorios para tubos de PVC, etc.</t>
  </si>
  <si>
    <t>2220363209900</t>
  </si>
  <si>
    <t>Otros tubos, caños y mangueras de materiales plásticos reforzados o combinados con otros materiales n.c.p.</t>
  </si>
  <si>
    <t>2220363300001</t>
  </si>
  <si>
    <t>Planchas, hojas, películas, cintas y tiras de polímeros de etileno, no autoadhesivas, ni celulares, ni reforzadas con laminados, apoyos o combinaciones similares con otros materiales</t>
  </si>
  <si>
    <t>2220363300002</t>
  </si>
  <si>
    <t>Planchas, hojas, películas, cintas y tiras de polímeros de propileno, no autoadhesivas, no celulares, ni reforzadas con laminados, apoyos o combinaciones similares con otros materiales</t>
  </si>
  <si>
    <t>2220363300003</t>
  </si>
  <si>
    <t>Planchas, hojas, películas, cintas y tiras de polímeros de estireno, no autoadhesivas, ni celulares, ni reforzadas con laminados, apoyos o combinaciones similares con otros materiales</t>
  </si>
  <si>
    <t>2220363300005</t>
  </si>
  <si>
    <t>Planchas, hojas, películas, cintas y tiras de polímeros acrílicos no autoadhesivas, ni celulares, ni reforzadas con laminados, apoyos o combinaciones similares con otros materiales</t>
  </si>
  <si>
    <t>2220363300006</t>
  </si>
  <si>
    <t>Láminas, hojas, películas, cintas y tiras de policarbonatos, resinas alquídicas u otros poliésteres no autoadhesivas, ni celulares, ni reforzadas con laminados, apoyos o combinaciones similares con otros materiales; para sistemas de seguridad y para sistemas constructivos.</t>
  </si>
  <si>
    <t>2220363300009</t>
  </si>
  <si>
    <t>Planchas, hojas, películas, cintas y tiras de policloruro de vinilo (PVC), no autoadhesivas, ni celulares, ni reforzadas con laminados, apoyos o combinaciones similares con otros materiales</t>
  </si>
  <si>
    <t>2220363900101</t>
  </si>
  <si>
    <t>Planchas, hojas, películas, cintas y tiras, de materiales plásticos de productos celulares, de polímeros de estireno</t>
  </si>
  <si>
    <t>2220363900104</t>
  </si>
  <si>
    <t>Planchas, hojas, películas, cintas y tiras, de materiales plásticos de productos celulares, de esponja</t>
  </si>
  <si>
    <t>2220363900199</t>
  </si>
  <si>
    <t>Otras planchas, hojas, películas, cintas y tiras, de materiales plásticos de productos celulares de los demás plásticos</t>
  </si>
  <si>
    <t>2220363900201</t>
  </si>
  <si>
    <t>Planchas, hojas, películas, cintas y tiras, de materiales plásticos de productos no celulares, de polímeros de estireno</t>
  </si>
  <si>
    <t>2220363900205</t>
  </si>
  <si>
    <t>Planchas, hojas, películas, cintas y tiras, de materiales plásticos de productos no celulares, combinadas con otros materiales</t>
  </si>
  <si>
    <t>2220363900299</t>
  </si>
  <si>
    <t>Otras planchas, hojas, películas, cintas y tiras, de materiales plásticos de productos no celulares, y de los demás plásticos</t>
  </si>
  <si>
    <t>2220364100001</t>
  </si>
  <si>
    <t>Sacos (bolsas), bolsitas y cucuruchos de polímeros de etileno</t>
  </si>
  <si>
    <t>2220364100004</t>
  </si>
  <si>
    <t>Bolsas de basura</t>
  </si>
  <si>
    <t>2220364100099</t>
  </si>
  <si>
    <t>Sacos y bolsas de otros materiales plásticos n.c.p</t>
  </si>
  <si>
    <t>2220364900001</t>
  </si>
  <si>
    <t>Cajas, cajones, jaulas de plástico, anillas, bombas</t>
  </si>
  <si>
    <t>2220364900003</t>
  </si>
  <si>
    <t>Bombonas (damajuanas), botellas, frascos y artículos similares</t>
  </si>
  <si>
    <t>2220364900004</t>
  </si>
  <si>
    <t>Bobinas, carretes, casetes sin cinta, canillas y soportes similares de plástico</t>
  </si>
  <si>
    <t>2220364900005</t>
  </si>
  <si>
    <t>Tapones, tapas, cápsulas y demás dispositivos de cierre de plástico</t>
  </si>
  <si>
    <t>2220364900099</t>
  </si>
  <si>
    <t>Otros artículos para el transporte o el envasado de mercancías, de materiales plásticos n.c.p.</t>
  </si>
  <si>
    <t>2220369100001</t>
  </si>
  <si>
    <t>Revestimientos de materiales plásticos para pisos, en rollos o en baldosas: baldosas cortadas en forma no rectangular, cubiertas de paredes, cubiertas de pisos en rollos o en baldosas, etc.</t>
  </si>
  <si>
    <t>2220369200003</t>
  </si>
  <si>
    <t>Planchas, hojas, películas, cintas, tiras y otras formas planas autoadhesivas de polímeros de etileno en rollos de anchura inferior o igual a 1 m.</t>
  </si>
  <si>
    <t>2220369200099</t>
  </si>
  <si>
    <t>Otras planchas, hojas, películas, cintas, tiras etc., de materiales plásticos: bandas autoadhesivas de plástico</t>
  </si>
  <si>
    <t>2220369300099</t>
  </si>
  <si>
    <t>Otros artículos sanitarios e higiénicos similares de plástico n.c.p.</t>
  </si>
  <si>
    <t>2220369400101</t>
  </si>
  <si>
    <t>Vajilla y demás servicios de mesa, utensilios de cocina de plástico: bandejas de mesa, cubos de basura, manteles de plástico, biberones, etc.</t>
  </si>
  <si>
    <t>2220369400102</t>
  </si>
  <si>
    <t>Vajilla ( platos) y demás servicios de mesa, utensilios de cocina de plástico desechables</t>
  </si>
  <si>
    <t>2220369409902</t>
  </si>
  <si>
    <t>Colectores para basura</t>
  </si>
  <si>
    <t>2220369409904</t>
  </si>
  <si>
    <t>Tinas y recipientes de plásticos</t>
  </si>
  <si>
    <t>2220369409999</t>
  </si>
  <si>
    <t>Otros artículos de uso doméstico de material plástico</t>
  </si>
  <si>
    <t>2220369500001</t>
  </si>
  <si>
    <t>Contraventanas, persianas (incluidas las venecianas) y artículos similares y sus partes de plástico</t>
  </si>
  <si>
    <t>2220369500002</t>
  </si>
  <si>
    <t>Depósitos, cisternas, cubas, tanques y recipientes similares</t>
  </si>
  <si>
    <t>2220369500005</t>
  </si>
  <si>
    <t>Puertas, ventanas y sus marcos, contramarcos y umbralesbastidores</t>
  </si>
  <si>
    <t>2220369500099</t>
  </si>
  <si>
    <t>Otros artículos para construcción de materiales plásticos n.c.p.</t>
  </si>
  <si>
    <t>2220369900002</t>
  </si>
  <si>
    <t>Utiles de oficina o escolares, de materiales plásticos: accesorios de escritorio, almohadillas secantes, vendajes para plumas, carpetas para documentos, cortapelos, cubiertas de carpetas, etc.</t>
  </si>
  <si>
    <t>2220369900006</t>
  </si>
  <si>
    <t>Adornos, crucifijos, segurillas, estatuillas y otros artículos ornamentales de plástico</t>
  </si>
  <si>
    <t>2220369900011</t>
  </si>
  <si>
    <t>Protectores antirruidos</t>
  </si>
  <si>
    <t>2220369900099</t>
  </si>
  <si>
    <t>Otros artículos de materiales plásticos n.c.p.: adornos, agujas de hacer punto a mano, botellas con tomeras, etc.</t>
  </si>
  <si>
    <t>2310371110002</t>
  </si>
  <si>
    <t>Desperdicios y desechos de vidrio</t>
  </si>
  <si>
    <t>2310371140007</t>
  </si>
  <si>
    <t>Vidrio templado o pulido</t>
  </si>
  <si>
    <t>2310371140099</t>
  </si>
  <si>
    <t>Otros vidrios: colado y laminado, en planchas, biselado, grabado, taladrado, esmaltado o trabajado de otra forma, pero sin marco, ni accesorios de otros materiales</t>
  </si>
  <si>
    <t>2310371150002</t>
  </si>
  <si>
    <t>Vidrio de seguridad contrachapado: de dimensiones y formatos que permitan su empleo en automóviles, aeronaves, barcos, u otros vehículos</t>
  </si>
  <si>
    <t>2310371290099</t>
  </si>
  <si>
    <t>Otros artículos de fibra de vidrio, excepto tejidos</t>
  </si>
  <si>
    <t>2310371910002</t>
  </si>
  <si>
    <t>Botellas, jarros, redomas, frascos, potes y otros recipientes de vidrio utilizados en el transporte de mercancías de capacidad superior a 0,33 l pero inferior o igual a 1 l.</t>
  </si>
  <si>
    <t>2310371960000</t>
  </si>
  <si>
    <t>Partes y piezas, n.c.p. de lámparas, accesorios para alumbrado, señales iluminadas, rótulos iluminados y artículos similares de vidrio</t>
  </si>
  <si>
    <t>2392372100006</t>
  </si>
  <si>
    <t>Inodoros de porcelana o loza</t>
  </si>
  <si>
    <t>2392373700003</t>
  </si>
  <si>
    <t>Baldosas y losas para pavimentos, chimeneas y muros, esmaltadas o barnizadas: adoquines de barro común, losas de barro común, de cerámica sin vidriar, etc.</t>
  </si>
  <si>
    <t>2392373700004</t>
  </si>
  <si>
    <t>Cubos de mosaicos de materiales cerámicos, esmaltados o barnizados y artículos similares: tengan o no material de apoyo</t>
  </si>
  <si>
    <t>2394374100100</t>
  </si>
  <si>
    <t>Yeso fraguable (constituido por yeso parcial o totalmente deshidratado por calcinación)</t>
  </si>
  <si>
    <t>2394374400001</t>
  </si>
  <si>
    <t>Cemento portland o gris: cemento blanco, coloreado artificialmente o no</t>
  </si>
  <si>
    <t>2395375100001</t>
  </si>
  <si>
    <t>Morteros no refractarios: morteros hidráulicos</t>
  </si>
  <si>
    <t>2395375100002</t>
  </si>
  <si>
    <t>Hormigones no refractarios: hormigones hidráulicos</t>
  </si>
  <si>
    <t>2395375100099</t>
  </si>
  <si>
    <t>Otros morteros y hormigones no refractarios</t>
  </si>
  <si>
    <t>2395375200101</t>
  </si>
  <si>
    <t>Tableros de fibra vegetal, de paja o viruta, de plaquitas o partículas, o de aserrín o demás desperdicios de madera aglomerados con cemento, yeso fraguable o demás aglutinantes minerales</t>
  </si>
  <si>
    <t>2395375300001</t>
  </si>
  <si>
    <t>Paneles, planchas, placas o baldosas para la construcción (a veces recubiertas en las dos caras con una delgada capa de papel o cartón) de yeso o de composiciones basadas en yeso</t>
  </si>
  <si>
    <t>2395375400001</t>
  </si>
  <si>
    <t>Bloques y ladrillos para la construcción de cemento, hormigón o piedra artificial</t>
  </si>
  <si>
    <t>2395375400002</t>
  </si>
  <si>
    <t>Baldosas de cemento, hormigón o piedra artificial</t>
  </si>
  <si>
    <t>2395375400004</t>
  </si>
  <si>
    <t>Bovedillas, vigas de cemento, hormigón o piedra artificial</t>
  </si>
  <si>
    <t>2395375400005</t>
  </si>
  <si>
    <t>Pilares, columnas de cemento, hormigón o piedra artificial</t>
  </si>
  <si>
    <t>2395375400006</t>
  </si>
  <si>
    <t>Bordillos de acera de cemento, hormigón o piedra artificial</t>
  </si>
  <si>
    <t>2395375400007</t>
  </si>
  <si>
    <t>Tubos de cemento, hormigón o piedra artificial</t>
  </si>
  <si>
    <t>2395375400015</t>
  </si>
  <si>
    <t>Depósitos de cemento, hormigón o piedra artificial</t>
  </si>
  <si>
    <t>2395375400018</t>
  </si>
  <si>
    <t>Postes de cemento, hormigón o piedra artificial</t>
  </si>
  <si>
    <t>2395375400099</t>
  </si>
  <si>
    <t>Otros elementos para la construcción de cemento, hormigón o piedra artificial</t>
  </si>
  <si>
    <t>2395375500100</t>
  </si>
  <si>
    <t>Componentes estructurales prefabricados para construcción o ingeniería civil, de cemento, hormigón o piedra artificial: tubos, vigas, postes, frisos, pilares, etc.</t>
  </si>
  <si>
    <t>2395375600100</t>
  </si>
  <si>
    <t>Otros artículos de cemento, hormigón o piedra artificial: abrevaderos, calle de cemento, etc. hormigón o piedra artificial, mármol sintético o artificial</t>
  </si>
  <si>
    <t>2395375700001</t>
  </si>
  <si>
    <t>Tejas de asbesto cemento, fibrocemento de celulosa o materiales similares</t>
  </si>
  <si>
    <t>2395375700002</t>
  </si>
  <si>
    <t>Placas onduladas de asbesto cemento, fibrocemento de celulosa o materiales similares</t>
  </si>
  <si>
    <t>2395375700004</t>
  </si>
  <si>
    <t>Paneles y losetas de asbesto cemento, fibrocemento de celulosa o materiales similares</t>
  </si>
  <si>
    <t>2396376900001</t>
  </si>
  <si>
    <t>Adoquines, encintados (bordillos) y losas para pavimentos, de piedra natural (excepto la pizarra)</t>
  </si>
  <si>
    <t>2396376900099</t>
  </si>
  <si>
    <t>Otras piedras de construcción o de talla y sus manufacturas, moldeadas, torneadas, pulidas, decoradas, esculpidas o labradas de otra forma.</t>
  </si>
  <si>
    <t>2399379100600</t>
  </si>
  <si>
    <t>Abrasivos naturales o artificiales, en polvo o en grano, sobre una base exclusivamente de materiales textiles de tejidos: bandas, cordón, discos, filtro, recubiertos de abrasivos, etc.</t>
  </si>
  <si>
    <t>2399379400005</t>
  </si>
  <si>
    <t>Impermeabilizantes asfálticos</t>
  </si>
  <si>
    <t>2399379400099</t>
  </si>
  <si>
    <t>Otras mezclas bituminosas a base de asfalto natural, betún natural, betún de petróleo, alquitrán mineral o brea de alquitrán mineral n.c.p</t>
  </si>
  <si>
    <t>2410411210301</t>
  </si>
  <si>
    <t>Barras de hojalata de acero no aleado que contenga por peso menos del 0,25% de carbono de sección transversal rectangular o cuadrada</t>
  </si>
  <si>
    <t>2410411220301</t>
  </si>
  <si>
    <t>Acero inoxidable redondo</t>
  </si>
  <si>
    <t>2410411220304</t>
  </si>
  <si>
    <t>Palanquilla de acero inoxidable</t>
  </si>
  <si>
    <t>2410412110001</t>
  </si>
  <si>
    <t>Rollos de acero no aleado, no revestidos, placados, ni recubiertos, de un espesor de 4.75 mm o mas.</t>
  </si>
  <si>
    <t>2410412120004</t>
  </si>
  <si>
    <t>Flejes de acero no aleado, no revestidos, placados o recubiertos, excepto los laminados en cuatro caras o en canal embutida de un espesor de 4.75 mm o más.</t>
  </si>
  <si>
    <t>2410412130003</t>
  </si>
  <si>
    <t>Planchas o planos, de acero inoxidable, de un espesor de 4,75 mm o más.</t>
  </si>
  <si>
    <t>2410412210009</t>
  </si>
  <si>
    <t>Acero no aleado, laminado plano, no revestidos, placados o recubiertos.</t>
  </si>
  <si>
    <t>2410412220004</t>
  </si>
  <si>
    <t>Tiras de acero no aleado, no revestidos, placados o recubiertos</t>
  </si>
  <si>
    <t>2410412230005</t>
  </si>
  <si>
    <t>Planchas o planos de acero aleado, (excepto acero inoxidable).</t>
  </si>
  <si>
    <t>2410412240001</t>
  </si>
  <si>
    <t>Flejes o cintas de acero inoxidable</t>
  </si>
  <si>
    <t>2410412240002</t>
  </si>
  <si>
    <t>Planchas o planos de acero inoxidable</t>
  </si>
  <si>
    <t>2410412310001</t>
  </si>
  <si>
    <t>Planchas o planos de acero no aleado, placados por electrólisis o revestidos de zinc (galvanizado), de un ancho de 600 mm o más.</t>
  </si>
  <si>
    <t>2410412310003</t>
  </si>
  <si>
    <t>Planchas o planos de acero no aleado, placados por electrólisis o revestidos de zinc (galvanizado), de un ancho menor a 600 mm.</t>
  </si>
  <si>
    <t>2410412310006</t>
  </si>
  <si>
    <t>Planchas o planos de acero no aleado, placados o revestidos de zinc, (excepto las placadas o revestidas por electrólisis), de un ancho menor a 600 mm.</t>
  </si>
  <si>
    <t>2410412310015</t>
  </si>
  <si>
    <t>Planchas o planos de acero no aleado, placados o revestidos de aluminio, de un ancho de 600 mm o más.</t>
  </si>
  <si>
    <t>2410412310024</t>
  </si>
  <si>
    <t>Planchas o planos de acero no aleado, placadas o revestidas de otro modo que mediante electrólisis, de un ancho menor a 600 mm.</t>
  </si>
  <si>
    <t>2410412320001</t>
  </si>
  <si>
    <t>Acero inoxidable, laminado plano, n.c.p., de un ancho de 600 mm o más.</t>
  </si>
  <si>
    <t>2410412410001</t>
  </si>
  <si>
    <t>Barras y varillas de hierro o de acero no aleado, que contengan muescas, resaltes, surcos u otras deformaciones producidas durante el proceso de laminación.</t>
  </si>
  <si>
    <t>2410412510001</t>
  </si>
  <si>
    <t>Perfiles o secciones en U, I, T o H, de una altura inferior a 80 mm, de hierro o acero no aleado.</t>
  </si>
  <si>
    <t>2410412510003</t>
  </si>
  <si>
    <t>Perfiles o secciones en U, I, T o H, de una altura superior o igual a 80 mm, de hierro o acero no aleado.</t>
  </si>
  <si>
    <t>2410412620001</t>
  </si>
  <si>
    <t>Perfiles o secciones en U, I, T, o H de hierro o de acero no aleado, formadas o acabadas en frío.</t>
  </si>
  <si>
    <t>2410412620004</t>
  </si>
  <si>
    <t>Pilares, vigas y viguetas, de hierro o de acero no aleado, formadas o acabadas en frío.</t>
  </si>
  <si>
    <t>2410412660001</t>
  </si>
  <si>
    <t>Perfiles o secciones de acero inoxidable</t>
  </si>
  <si>
    <t>2410412710000</t>
  </si>
  <si>
    <t>Barras y varillas de acero rápido, sin mas elaboración que la formación en frío o el acabado en frío.</t>
  </si>
  <si>
    <t>2410412810001</t>
  </si>
  <si>
    <t>Conductos sin costura de alta presión, de acero, de la clase utilizada para oleoductos y gasoductos.</t>
  </si>
  <si>
    <t>2410412830001</t>
  </si>
  <si>
    <t>Tubos, tuberías y perfiles huecos sin costura, de sección transversal circular, de acero no aleado.</t>
  </si>
  <si>
    <t>2410412830002</t>
  </si>
  <si>
    <t>Tubos, cañerías y perfiles huecos sin costura, de sección transversal circular, de acero inoxidable.</t>
  </si>
  <si>
    <t>2410412830003</t>
  </si>
  <si>
    <t>Otros tubos, cañerías y perfiles huecos sin costura, de sección transversal circular, de otros aceros aleado.</t>
  </si>
  <si>
    <t>2410412850002</t>
  </si>
  <si>
    <t>Cañerías de alta presión de acero, soldados, de la clase utilizada para oleoductos o gasoductos.</t>
  </si>
  <si>
    <t>2410412880000</t>
  </si>
  <si>
    <t>Tubos y tuberías, de sección transversal no circular, soldados, de acero.</t>
  </si>
  <si>
    <t>2420413100001</t>
  </si>
  <si>
    <t>Plata, (incluso plata dorada o platino), en bruto, sin alear.</t>
  </si>
  <si>
    <t>2420413200102</t>
  </si>
  <si>
    <t>Oro en otras formas en bruto.</t>
  </si>
  <si>
    <t>2420414410102</t>
  </si>
  <si>
    <t>Plomo sin refinar, en bruto.</t>
  </si>
  <si>
    <t>2420415130101</t>
  </si>
  <si>
    <t>Alambre de cobre, cuya sección transversal no exceda 6 mm, no estéril (excepto los cables trenzados).</t>
  </si>
  <si>
    <t>2420415320001</t>
  </si>
  <si>
    <t>Barras y varillas de aluminio simple.</t>
  </si>
  <si>
    <t>2420415320003</t>
  </si>
  <si>
    <t>Perfiles, incluso los huecos de aluminio simple.</t>
  </si>
  <si>
    <t>2420415450003</t>
  </si>
  <si>
    <t>Chapas, planchas, tiras y láminas de zinc aleado o no, (excepto el metal dilatado, las planchas de imprimir preparadas)</t>
  </si>
  <si>
    <t>2431412920002</t>
  </si>
  <si>
    <t>Bridas de hierro fundido</t>
  </si>
  <si>
    <t>2431412920007</t>
  </si>
  <si>
    <t>Uniones de tubería de hierro fundido</t>
  </si>
  <si>
    <t>2431412930010</t>
  </si>
  <si>
    <t>Bridas de acero.</t>
  </si>
  <si>
    <t>2431412930015</t>
  </si>
  <si>
    <t>Tornillos y niples (neplos) de acero.</t>
  </si>
  <si>
    <t>2511387020001</t>
  </si>
  <si>
    <t>Viviendas completas o incompletas, montadas o no, de metal</t>
  </si>
  <si>
    <t>2511387020099</t>
  </si>
  <si>
    <t>Otros edificios prefabricados completas o incompletas, montadas o no, n.c.p, de metal</t>
  </si>
  <si>
    <t>2511421200101</t>
  </si>
  <si>
    <t>Puertas y sus marcos, de hierro o de acero.</t>
  </si>
  <si>
    <t>2511421200201</t>
  </si>
  <si>
    <t>Puerta y sus marcos, de aluminio.</t>
  </si>
  <si>
    <t>2511421900103</t>
  </si>
  <si>
    <t>Encofrados de hierro o de acero.</t>
  </si>
  <si>
    <t>2511421900201</t>
  </si>
  <si>
    <t>Balaustradas (pasamano o barandilla), de hierro o de acero.</t>
  </si>
  <si>
    <t>2511421900204</t>
  </si>
  <si>
    <t>Partes de estructuras de hierro o de acero</t>
  </si>
  <si>
    <t>2511421900214</t>
  </si>
  <si>
    <t>Pasarelas de hierro o de acero.</t>
  </si>
  <si>
    <t>2511421900215</t>
  </si>
  <si>
    <t>Techos (estructura) de hierro o de acero.</t>
  </si>
  <si>
    <t>2511421900216</t>
  </si>
  <si>
    <t>Perfiles preparados para su uso en estructuras, de hierro o de acero.</t>
  </si>
  <si>
    <t>2511421900219</t>
  </si>
  <si>
    <t>Ángulos preparados para sus uso en estructuras, de hierro o de acero.</t>
  </si>
  <si>
    <t>2511421900220</t>
  </si>
  <si>
    <t>Galpones industriales de hierro o de acero</t>
  </si>
  <si>
    <t>2511421900299</t>
  </si>
  <si>
    <t>Otras estructuras y partes de estructuras, de hierro o de acero.</t>
  </si>
  <si>
    <t>2511421900306</t>
  </si>
  <si>
    <t>Torres de aluminio para emisoras de radio y líneas de electricidad.</t>
  </si>
  <si>
    <t>2511421900318</t>
  </si>
  <si>
    <t>Techos (estructuras) de aluminio.</t>
  </si>
  <si>
    <t>2511421900319</t>
  </si>
  <si>
    <t>Perfiles preparados para sus uso en estructuras, de aluminio.</t>
  </si>
  <si>
    <t>2511421900322</t>
  </si>
  <si>
    <t>Ángulos preparados para sus uso en estructuras, de aluminio.</t>
  </si>
  <si>
    <t>2511421900399</t>
  </si>
  <si>
    <t>Otras estructuras y partes de estructuras, de aluminio</t>
  </si>
  <si>
    <t>2512422100002</t>
  </si>
  <si>
    <t>Depósitos para almacenar, dilatar, para gasolina o petróleo, de hierro o de acero con más de 300 litros de capacidad (excepto para gas comprimido o licuado y los provistos de equipo mecánico o térmico).</t>
  </si>
  <si>
    <t>2512422100004</t>
  </si>
  <si>
    <t>Tanques para almacenar, de hierro o de acero con más de 300 litros de capacidad (excepto para gas comprimido o licuado y los provistos de equipo mecánico o térmico).</t>
  </si>
  <si>
    <t>2512422100008</t>
  </si>
  <si>
    <t>Tanques para almacenar, de aluminio con más de 300 litros de capacidad (excepto para gas comprimido o licuado y los provistos de equipo mecánico o térmico).</t>
  </si>
  <si>
    <t>2512422200002</t>
  </si>
  <si>
    <t>Recipientes a presión o no de hierro o de acero, soldados o no, de cualquier capacidad, para el transporte o el almacenamiento de gases comprimidos o licuados</t>
  </si>
  <si>
    <t>2512422200003</t>
  </si>
  <si>
    <t>Cilindros de aluminio, soldados o no, de cualquier capacidad, para el transporte o el almacenamiento de gases comprimidos o licuados</t>
  </si>
  <si>
    <t>2513423200101</t>
  </si>
  <si>
    <t>Calderas de circulación forzada.</t>
  </si>
  <si>
    <t>2520447400201</t>
  </si>
  <si>
    <t>Cartuchos de bala y perdigón.</t>
  </si>
  <si>
    <t>2520447600499</t>
  </si>
  <si>
    <t>Otras partes de armas militares</t>
  </si>
  <si>
    <t>2593429210603</t>
  </si>
  <si>
    <t>Herramientas de mano para roscar (excepto las piezas de herramientas intercambiables).</t>
  </si>
  <si>
    <t>2593429211006</t>
  </si>
  <si>
    <t>Moldes de todo tipo de uso doméstico, no eléctricos.</t>
  </si>
  <si>
    <t>2593429920103</t>
  </si>
  <si>
    <t>Cerraduras de combinación, de metal común.</t>
  </si>
  <si>
    <t>2593429920299</t>
  </si>
  <si>
    <t>Otro tipo de bisagras, de metal común.</t>
  </si>
  <si>
    <t>2593429920607</t>
  </si>
  <si>
    <t>Manijas o tiradores de metal común, para muebles (incluso con cerraduras o cerrojos).</t>
  </si>
  <si>
    <t>2599429120103</t>
  </si>
  <si>
    <t>Bandejas de hierro o de acero (excepto las que son principalmente decorativas).</t>
  </si>
  <si>
    <t>2599429120107</t>
  </si>
  <si>
    <t>Cacerolas y ollas teflonadas o no, no eléctricas, de hierro o de acero.</t>
  </si>
  <si>
    <t>2599429120129</t>
  </si>
  <si>
    <t>Sartenes teflonados o no, no eléctricas, de hierro o de acero.</t>
  </si>
  <si>
    <t>2599429120130</t>
  </si>
  <si>
    <t>Soportes de hierro o de acero.</t>
  </si>
  <si>
    <t>2599429120139</t>
  </si>
  <si>
    <t>Ollas a presión, de hierro o de acero</t>
  </si>
  <si>
    <t>2599429120142</t>
  </si>
  <si>
    <t>Basureros de hierro o de acero.</t>
  </si>
  <si>
    <t>2599429120199</t>
  </si>
  <si>
    <t>Otros artículos para uso doméstico y sus partes, n.c.p., de hierro o acero</t>
  </si>
  <si>
    <t>2599429120302</t>
  </si>
  <si>
    <t>Almohadillas de fregar o de pulir, de aluminio.</t>
  </si>
  <si>
    <t>2599429120321</t>
  </si>
  <si>
    <t>Ollas de uso doméstico teflonadas o no, de aluminio.</t>
  </si>
  <si>
    <t>2599429120323</t>
  </si>
  <si>
    <t>Perchas para la ropa, de aluminio.</t>
  </si>
  <si>
    <t>2599429120330</t>
  </si>
  <si>
    <t>Tapas para utensilios caseros, de aluminio.</t>
  </si>
  <si>
    <t>2599429120335</t>
  </si>
  <si>
    <t>Estropajos de aluminio.</t>
  </si>
  <si>
    <t>2599429310003</t>
  </si>
  <si>
    <t>Bidones para el transporte comercial o el envasado de productos, de hierro o de acero (excepto para gases comprimidos o licuados y los provistos de dispositivos mecánicos o térmico), con una capacidad no superior a 300 litros.</t>
  </si>
  <si>
    <t>2599429310004</t>
  </si>
  <si>
    <t>Envases de hojalata (latas) para el transporte comercial o el envasado de productos, de hierro o de acero (excepto para gases comprimidos o licuados y los provistos de dispositivos mecánicos o térmico), con una capacidad no superior a 300 litros.</t>
  </si>
  <si>
    <t>2599429310010</t>
  </si>
  <si>
    <t>Latas para el transporte comercial o el envasado de productos, de aluminio (excepto para gases comprimidos o licuados y los provistos de dispositivos mecánicos o térmico), con una capacidad no superior a 300 litros.</t>
  </si>
  <si>
    <t>2599429320009</t>
  </si>
  <si>
    <t>Tapas de corona, de metal común.</t>
  </si>
  <si>
    <t>2599429320099</t>
  </si>
  <si>
    <t>Otros accesorios de embalaje, de metal común.</t>
  </si>
  <si>
    <t>2599429410005</t>
  </si>
  <si>
    <t>Correas de transmisión, de trenzas o alambre retorcido de hierro o de acero.</t>
  </si>
  <si>
    <t>2599429420102</t>
  </si>
  <si>
    <t>Cable de alambre de cobre (excepto los cables con aislamiento eléctrico).</t>
  </si>
  <si>
    <t>2599429420202</t>
  </si>
  <si>
    <t>Cable de alambre de aluminio (excepto los cables con aislamiento eléctrico).</t>
  </si>
  <si>
    <t>2599429420204</t>
  </si>
  <si>
    <t>Trenzas de alambre de aluminio.</t>
  </si>
  <si>
    <t>2599429430001</t>
  </si>
  <si>
    <t>Alambres para cercas, de hierro o de acero.</t>
  </si>
  <si>
    <t>2599429430006</t>
  </si>
  <si>
    <t>Malla de alambre de hierro o de acero.</t>
  </si>
  <si>
    <t>2599429440102</t>
  </si>
  <si>
    <t>Clavos de hierro o de acero.</t>
  </si>
  <si>
    <t>2599429440104</t>
  </si>
  <si>
    <t>Grapas de hierro o de acero, con aislamiento o no, con ambos extremos puntiagudos (excepto las grapas en tiras).</t>
  </si>
  <si>
    <t>2599429440203</t>
  </si>
  <si>
    <t>Pernos de hierro o de acero.</t>
  </si>
  <si>
    <t>2599429450001</t>
  </si>
  <si>
    <t>Hojas para resortes, de hierro o acero.</t>
  </si>
  <si>
    <t>2599429460002</t>
  </si>
  <si>
    <t>Alambres de hierro o de acero doble, retorcido flojamente, para cercas.</t>
  </si>
  <si>
    <t>2599429460003</t>
  </si>
  <si>
    <t>Alambres de hierro o de acero doble, monofilar y plano o de anillos retorcidos, con púas o no.</t>
  </si>
  <si>
    <t>2599429500003</t>
  </si>
  <si>
    <t>Electrodos para soldar, de carburos metálicos o de metal común, con revestimiento o ánima de fundente para soldadura o soldadura fuerte con llama.</t>
  </si>
  <si>
    <t>2599429930003</t>
  </si>
  <si>
    <t>Cajas fuertes para artículos de valor y para cámara blindada, de metal común.</t>
  </si>
  <si>
    <t>2599429940099</t>
  </si>
  <si>
    <t>Otros artículos de oficina excepto muebles de oficina.</t>
  </si>
  <si>
    <t>2599429990621</t>
  </si>
  <si>
    <t>Hojas de zinc para techos</t>
  </si>
  <si>
    <t>2599429990801</t>
  </si>
  <si>
    <t>Tubos o cañerías flexibles de hierro o acero, con o sin accesorios</t>
  </si>
  <si>
    <t>2599429991006</t>
  </si>
  <si>
    <t>Tapas de desagüe forjadas, de hierro o de acero, para sistemas de alcantarillado, abastecimiento de agua o similares.</t>
  </si>
  <si>
    <t>2599429991205</t>
  </si>
  <si>
    <t>Canalones de hierro o de acero (excepto los de fundición).</t>
  </si>
  <si>
    <t>2599429991217</t>
  </si>
  <si>
    <t>Escaleras y escalerillas de hierro o de acero.</t>
  </si>
  <si>
    <t>2599429991706</t>
  </si>
  <si>
    <t>Escaleras y calerillas de aluminio (excepto las escaleras para manipular maquinaria y muebles).</t>
  </si>
  <si>
    <t>2610471600202</t>
  </si>
  <si>
    <t>Tarjetas inteligentes con o sin cinta magnética, excepto digitales.</t>
  </si>
  <si>
    <t>2610471600404</t>
  </si>
  <si>
    <t>Memorias.</t>
  </si>
  <si>
    <t>2620452400000</t>
  </si>
  <si>
    <t>Máquinas de procesamiento automático de datos presentados en forma de sistemas.</t>
  </si>
  <si>
    <t>2630469210001</t>
  </si>
  <si>
    <t>Alarmas antirrobo eléctricas.</t>
  </si>
  <si>
    <t>2640473120001</t>
  </si>
  <si>
    <t>Aparatos receptores de radiodifusión que solo funcionen con una fuente de energía exterior, de los tipos utilizados en vehículos automóviles combinados con grabador o reproductor de sonido</t>
  </si>
  <si>
    <t>2640473120002</t>
  </si>
  <si>
    <t>Aparatos receptores de radiodifusión que solo funcionen con una fuente de energía exterior, de los tipos utilizados en vehículos automóviles sin aparatos grabadores o reproductores de sonido</t>
  </si>
  <si>
    <t>2640473130003</t>
  </si>
  <si>
    <t>Televisión con pantalla en LCD, LED o de plasma.</t>
  </si>
  <si>
    <t>2640473140002</t>
  </si>
  <si>
    <t>Monitores de vídeo, en color (incluso para televisión en circuito cerrado).</t>
  </si>
  <si>
    <t>2651482320003</t>
  </si>
  <si>
    <t>Juegos geométrico en estuches de dibujo (cajas de matemáticas) y sus componentes presentados aisladamente.</t>
  </si>
  <si>
    <t>2651482830101</t>
  </si>
  <si>
    <t>Cajas que sean parte integrante de los  medidores de gas, líquidos o electricidad.</t>
  </si>
  <si>
    <t>2670483240414</t>
  </si>
  <si>
    <t>Negatoscopios y pantallas de proyección.</t>
  </si>
  <si>
    <t>2710461210101</t>
  </si>
  <si>
    <t>Transformadores de dieléctrico líquido</t>
  </si>
  <si>
    <t>2710461210209</t>
  </si>
  <si>
    <t>Transformadores de corriente</t>
  </si>
  <si>
    <t>2710461210214</t>
  </si>
  <si>
    <t>Transformadores eléctricos (excepto los transformadores de dieléctrico líquido y los rotatorios)</t>
  </si>
  <si>
    <t>2710461310099</t>
  </si>
  <si>
    <t>Otras partes para motores generadores y aparatos eléctricos similares.</t>
  </si>
  <si>
    <t>2710461320004</t>
  </si>
  <si>
    <t>Partes, n.c.p., de los transformadores de dieléctrico líquido.</t>
  </si>
  <si>
    <t>2710461320005</t>
  </si>
  <si>
    <t>Partes, n.c.p., de los transformadores eléctricos.</t>
  </si>
  <si>
    <t>2710462120103</t>
  </si>
  <si>
    <t>Fusibles eléctricos, para una tensión superior a 260 V pero inferiores a 1000 V.</t>
  </si>
  <si>
    <t>2710462130004</t>
  </si>
  <si>
    <t>Cuadros de distribución eléctricos (excepto los cuadros telefónicos de distribución), para un voltaje máximo de 1000 V (incluso los cuadros programados de distribución).</t>
  </si>
  <si>
    <t>2710462130005</t>
  </si>
  <si>
    <t>Tableros de control, eléctricos, para un voltaje máximo de 1000 V.</t>
  </si>
  <si>
    <t>2710462140005</t>
  </si>
  <si>
    <t>Tableros de control, eléctricos, para un voltaje superior a 1000 V.</t>
  </si>
  <si>
    <t>2710462200201</t>
  </si>
  <si>
    <t>Partes para los aparatos eléctricos para empalme, corte, protección de conexión de circuitos eléctricos, para voltajes iguales o superiores a 1000 V, cuadros, paneles (incluso paneles de control numérico), consolas, mesas, cajas y otras bases.</t>
  </si>
  <si>
    <t>2720464200001</t>
  </si>
  <si>
    <t>Acumuladores (baterías) de plomo, de los tipos utilizados para arranque de motores de émbolo (pistón).</t>
  </si>
  <si>
    <t>2720464300199</t>
  </si>
  <si>
    <t>Otras partes de pilas y baterías primarias.</t>
  </si>
  <si>
    <t>2720464300299</t>
  </si>
  <si>
    <t>Otras partes de acumuladores eléctricos.</t>
  </si>
  <si>
    <t>2732463100002</t>
  </si>
  <si>
    <t>Hilos aislados, para devanado eléctrico</t>
  </si>
  <si>
    <t>2732463200002</t>
  </si>
  <si>
    <t>Cables aislados, de teléfono y para el Internet.</t>
  </si>
  <si>
    <t>2732463200004</t>
  </si>
  <si>
    <t>Otros cables coaxiales.</t>
  </si>
  <si>
    <t>2732463400203</t>
  </si>
  <si>
    <t>Cables aislados, de energía eléctrica, para un voltaje de entre 81 y 1000 V., provistos de conectores o no.</t>
  </si>
  <si>
    <t>2732463500002</t>
  </si>
  <si>
    <t>Cable aislado, acorazado, para un voltaje superior a 1000 V.</t>
  </si>
  <si>
    <t>2732463500004</t>
  </si>
  <si>
    <t>Cables e hilos para antenas, eléctricos, aislados, para un voltaje superior a 1000 V.</t>
  </si>
  <si>
    <t>2733462120602</t>
  </si>
  <si>
    <t>Enchufes eléctricos, para un voltaje máximo de 1000 V.</t>
  </si>
  <si>
    <t>2733469400209</t>
  </si>
  <si>
    <t>Herrajes aislantes (excepto los aisladores) de cualquier materia aislante (excepto cerámica y plástico), para maquinaria, aparatos o equipo eléctricos.</t>
  </si>
  <si>
    <t>2740465100104</t>
  </si>
  <si>
    <t>Lámparas (bombillas) eléctricas de filamento, para alumbrado.</t>
  </si>
  <si>
    <t>2740465310101</t>
  </si>
  <si>
    <t>Accesorios para alumbrado eléctrico de techo o de pared (excepto los utilizados para alumbrar espacios públicos abiertos).</t>
  </si>
  <si>
    <t>2740465310202</t>
  </si>
  <si>
    <t>Lámparas eléctricas, de seguridad.</t>
  </si>
  <si>
    <t>2740465420206</t>
  </si>
  <si>
    <t>Postes de alumbrado, de metal común, provistos o no de partes eléctricas.</t>
  </si>
  <si>
    <t>2750448110102</t>
  </si>
  <si>
    <t>Refrigeradores de uso doméstico, eléctricos, del tipo que funciona por absorción.</t>
  </si>
  <si>
    <t>2750448110103</t>
  </si>
  <si>
    <t>Refrigeradores de uso doméstico, eléctricos, del tipo que funciona por compresión.</t>
  </si>
  <si>
    <t>2750448110201</t>
  </si>
  <si>
    <t>Congeladores horizontales del tipo arcón (cofre), de capacidad inferior o igual a 800 l.</t>
  </si>
  <si>
    <t>2750448110202</t>
  </si>
  <si>
    <t>Congeladores verticales del tipo armario, de capacidad inferior o igual a 800 l.</t>
  </si>
  <si>
    <t>2750448120001</t>
  </si>
  <si>
    <t>Máquinas de lavar ropa, de uso doméstico (incluso las máquinas que lavan y secan), cada una con una capacidad máxima de 10 kg de ropa seca</t>
  </si>
  <si>
    <t>2750448160405</t>
  </si>
  <si>
    <t>Extractoras de jugos, con motor eléctrico incorporado, para uso doméstico.</t>
  </si>
  <si>
    <t>2750448170304</t>
  </si>
  <si>
    <t>Cocinas eléctricas, para uso doméstico.</t>
  </si>
  <si>
    <t>2750448210005</t>
  </si>
  <si>
    <t>Cocinas empotrables, de combustible gaseoso, o de gas</t>
  </si>
  <si>
    <t>2750448210006</t>
  </si>
  <si>
    <t>Cocinas de mesa, de combustible gaseoso, o de gas</t>
  </si>
  <si>
    <t>2750448210007</t>
  </si>
  <si>
    <t>Cocinas de combustible gaseoso, o de gas</t>
  </si>
  <si>
    <t>2750448320007</t>
  </si>
  <si>
    <t>Partes, n.c.p., de hierro o de acero, para cocinas no eléctricas para uso doméstico.</t>
  </si>
  <si>
    <t>2750448320008</t>
  </si>
  <si>
    <t>Partes, n.c.p., de hierro o de acero, para estufas no eléctricas para uso doméstico.</t>
  </si>
  <si>
    <t>2750448320011</t>
  </si>
  <si>
    <t>Planchas de cocinar, de hierro o de acero, para aparatos no eléctricos, para uso doméstico.</t>
  </si>
  <si>
    <t>2750448320014</t>
  </si>
  <si>
    <t>Quemadores de gas, de hierro o de acero, para estufas, ollas u hornos no eléctricos, para uso doméstico.</t>
  </si>
  <si>
    <t>2811431540099</t>
  </si>
  <si>
    <t>Otras partes de turbinas y ruedas hidráulicas</t>
  </si>
  <si>
    <t>2812432110199</t>
  </si>
  <si>
    <t>Otras máquinas de energía hidráulica, de acción lineal.</t>
  </si>
  <si>
    <t>2813432200099</t>
  </si>
  <si>
    <t>Otras bombas para liquidos</t>
  </si>
  <si>
    <t>2813432540006</t>
  </si>
  <si>
    <t>Partes o piezas para grifos, grifones, válvulas y aparatos similares.</t>
  </si>
  <si>
    <t>2814433200010</t>
  </si>
  <si>
    <t>Ejes de accionamiento y de contramarcha</t>
  </si>
  <si>
    <t>2814433320202</t>
  </si>
  <si>
    <t>Partes o piezas de cajas de cambios y otros reductores.</t>
  </si>
  <si>
    <t>2815434200607</t>
  </si>
  <si>
    <t>Incineradores no eléctricos.</t>
  </si>
  <si>
    <t>2816435100502</t>
  </si>
  <si>
    <t>Gatos de garaje, hidráulicos, montados en carrillos.</t>
  </si>
  <si>
    <t>2816435100604</t>
  </si>
  <si>
    <t>Gatos neumáticos.</t>
  </si>
  <si>
    <t>2816435500403</t>
  </si>
  <si>
    <t>Elevadores de plataforma, de funcionamiento continuo, para cajones, paquetes, etc.</t>
  </si>
  <si>
    <t>2816435700109</t>
  </si>
  <si>
    <t>Plataformas para los carrillos y carretillas tractoras.</t>
  </si>
  <si>
    <t>2816435700110</t>
  </si>
  <si>
    <t>Ruedas con o sin neumáticos, para los carrillos y carretillas tractoras.</t>
  </si>
  <si>
    <t>2816499300001</t>
  </si>
  <si>
    <t>Carretillas de mano.</t>
  </si>
  <si>
    <t>2819439110315</t>
  </si>
  <si>
    <t>Tanques para empresas industriales o laboratorios, provistos de dispositivos para calentar o enfriar (excepto tanques de vidrio o cerámica).</t>
  </si>
  <si>
    <t>2819439130206</t>
  </si>
  <si>
    <t>Máquinas de fabricar helados, comerciales (excepto los de tipo de congelación con sal).</t>
  </si>
  <si>
    <t>2819439130210</t>
  </si>
  <si>
    <t>Unidades refrigerantes del tipo de compresión, con o sin evaporador (excepto los refrigeradores de tipo doméstico; incluso para camiones o vagones).</t>
  </si>
  <si>
    <t>2819439130299</t>
  </si>
  <si>
    <t>Otros equipos de refrigeración o congelación</t>
  </si>
  <si>
    <t>2819439150001</t>
  </si>
  <si>
    <t>Filtros de aceite para motores de combustión interna</t>
  </si>
  <si>
    <t>2819482330012</t>
  </si>
  <si>
    <t>Varillas para calibrar.</t>
  </si>
  <si>
    <t>2821441940002</t>
  </si>
  <si>
    <t>Comedores y bebederos automáticos.</t>
  </si>
  <si>
    <t>2824444300699</t>
  </si>
  <si>
    <t>Otras máquinas para obras públicas y construcción</t>
  </si>
  <si>
    <t>2824444400304</t>
  </si>
  <si>
    <t>Mezcladoras de hormigón, no montadas con carácter permanente en vagones de ferrocarril o chasis de camión.</t>
  </si>
  <si>
    <t>2824444610299</t>
  </si>
  <si>
    <t>Otras piezas de la maquinaría para la minería, la explotación de canteras</t>
  </si>
  <si>
    <t>2829449290303</t>
  </si>
  <si>
    <t>Partes o piezas n.c.p., de las máquinas y aparatos mecánicos de obras públicas, construcción y otras obras similares.</t>
  </si>
  <si>
    <t>2910491130002</t>
  </si>
  <si>
    <t>Automóviles de pasajeros</t>
  </si>
  <si>
    <t>2910491140010</t>
  </si>
  <si>
    <t>Camionetas doble cabina, con balde para el transporte de mercancias</t>
  </si>
  <si>
    <t>2920492100001</t>
  </si>
  <si>
    <t>Carrocerias abatibles (baldes para voquetes entre otros).</t>
  </si>
  <si>
    <t>2920492100002</t>
  </si>
  <si>
    <t>Carrocerías de autobuses.</t>
  </si>
  <si>
    <t>2920492100005</t>
  </si>
  <si>
    <t>Carrocerías de camiones (incluidos los cajones de metal).</t>
  </si>
  <si>
    <t>2920492100008</t>
  </si>
  <si>
    <t>Carrocerías para los vehículos a motor de fines especiales.</t>
  </si>
  <si>
    <t>2920492100010</t>
  </si>
  <si>
    <t>Carrocerias para camionetas (incluso los baldes de metal)</t>
  </si>
  <si>
    <t>2920492290299</t>
  </si>
  <si>
    <t>Otro tipo de remolques</t>
  </si>
  <si>
    <t>2930381110102</t>
  </si>
  <si>
    <t>Asientos del tipo utilizado para vehículos automotores, con armazón metálico ( excepto motocicletas)</t>
  </si>
  <si>
    <t>2930469100111</t>
  </si>
  <si>
    <t>Volantes magnéticos.</t>
  </si>
  <si>
    <t>2930491290102</t>
  </si>
  <si>
    <t>Parachoques para vehículos automotores o tractores.</t>
  </si>
  <si>
    <t>2930491290610</t>
  </si>
  <si>
    <t>Depósitos de combustible, para vehículos a motor.</t>
  </si>
  <si>
    <t>2930491290618</t>
  </si>
  <si>
    <t>Otras partes de embragues, para vehículos a motor.</t>
  </si>
  <si>
    <t>2930491290619</t>
  </si>
  <si>
    <t>Arneses eléctricos, para vehículos a motor.</t>
  </si>
  <si>
    <t>2930491290626</t>
  </si>
  <si>
    <t>Otras partes del sistema de suspensión</t>
  </si>
  <si>
    <t>2930491290637</t>
  </si>
  <si>
    <t>Tubos (caños) de escape y sus partes.</t>
  </si>
  <si>
    <t>2930491290699</t>
  </si>
  <si>
    <t>Otras partes y accesorios de vehículos a motor.</t>
  </si>
  <si>
    <t>2930492310004</t>
  </si>
  <si>
    <t>Cubiertas de motor, para vehículos a motor.</t>
  </si>
  <si>
    <t>2930492310011</t>
  </si>
  <si>
    <t>Paneles de carrocerías, para vehículos a motor.</t>
  </si>
  <si>
    <t>2930492310014</t>
  </si>
  <si>
    <t>Portaequipajes exteriores, para vehículos a motor.</t>
  </si>
  <si>
    <t>2930492310016</t>
  </si>
  <si>
    <t>Tableros de instrumentos, para vehículos a motor.</t>
  </si>
  <si>
    <t>2930492310018</t>
  </si>
  <si>
    <t>Cubiertas de radiador, para vehículos a motor.</t>
  </si>
  <si>
    <t>2930492310099</t>
  </si>
  <si>
    <t>Otras partes y accesorios de carrocerías</t>
  </si>
  <si>
    <t>3011493190105</t>
  </si>
  <si>
    <t>Buques para el transporte de tropas.</t>
  </si>
  <si>
    <t>3011493190107</t>
  </si>
  <si>
    <t>Lanchas de asalto</t>
  </si>
  <si>
    <t>3020495400112</t>
  </si>
  <si>
    <t>Guardavías de metal para seguridad, en carretera, vías de ferrocarril, puentes y estacionamientos.</t>
  </si>
  <si>
    <t>3091499110002</t>
  </si>
  <si>
    <t>Motocicletas con o sin sidecar, con un motor de combustión interna y émbolo alternativo, de hasta 50 cm3 de cilindrada.</t>
  </si>
  <si>
    <t>3091499120002</t>
  </si>
  <si>
    <t>Motocicletas con o sin sidecar, con un motor de combustión interna y émbolo alternativo, de una cilindrada superior a 50 cm3, pero de 250 cm3 como máximo</t>
  </si>
  <si>
    <t>3091499120005</t>
  </si>
  <si>
    <t>Tricimoto, con un motor de combustión interna y émbolo alternativo, de una cilindrada superior a 50 cm3, pero de 250 cm3 como máximo</t>
  </si>
  <si>
    <t>3091499120007</t>
  </si>
  <si>
    <t>Motocicletas con o sin sideca, con un motor de combustión interna y émbolo alternativo, de una cilindrada superior a 250 cm3, pero de 500 cm3 como máximo</t>
  </si>
  <si>
    <t>3091499410099</t>
  </si>
  <si>
    <t>Otras partes de motocicletas y sidecares.</t>
  </si>
  <si>
    <t>3092499210001</t>
  </si>
  <si>
    <t>Bicicletas de carreras, no motorizados.</t>
  </si>
  <si>
    <t>3100381119902</t>
  </si>
  <si>
    <t>Asientos de metal común, tapizados o no</t>
  </si>
  <si>
    <t>3100381119906</t>
  </si>
  <si>
    <t>Sillas giratorias, con o sin ajuste de altura variable, de metal</t>
  </si>
  <si>
    <t>3100381120301</t>
  </si>
  <si>
    <t>Asientos (Bancos), con armazón de madera</t>
  </si>
  <si>
    <t>3100381120308</t>
  </si>
  <si>
    <t>Sillas de madera curvada o no, tapizada o no de jardín</t>
  </si>
  <si>
    <t>3100381120310</t>
  </si>
  <si>
    <t>Sofás con armazón de madera</t>
  </si>
  <si>
    <t>3100381120399</t>
  </si>
  <si>
    <t>Otros asientos principalmente con armazón de madera n.c.p</t>
  </si>
  <si>
    <t>3100381190006</t>
  </si>
  <si>
    <t>Sillas plegables, de plástico</t>
  </si>
  <si>
    <t>3100381210001</t>
  </si>
  <si>
    <t>Archivadores, sobre el suelo, de metal</t>
  </si>
  <si>
    <t>3100381210005</t>
  </si>
  <si>
    <t>Estanterías para libros, colgadas o sobre el suelo, de metal</t>
  </si>
  <si>
    <t>3100381210099</t>
  </si>
  <si>
    <t>Otros muebles, de metal del tipo utilizado en oficinas (excepto asientos).</t>
  </si>
  <si>
    <t>3100381220001</t>
  </si>
  <si>
    <t>Archivadores, sobre el suelo, de madera</t>
  </si>
  <si>
    <t>3100381220006</t>
  </si>
  <si>
    <t>Mesa de oficina, de madera</t>
  </si>
  <si>
    <t>3100381220008</t>
  </si>
  <si>
    <t>Armarios para ropa, de madera</t>
  </si>
  <si>
    <t>3100381220009</t>
  </si>
  <si>
    <t>Clasificadores, de madera</t>
  </si>
  <si>
    <t>3100381300002</t>
  </si>
  <si>
    <t>Armaritos de cocina, sobre el suelo, colgados o diseñados para montarlos uno sobre otro, de madera</t>
  </si>
  <si>
    <t>3100381300099</t>
  </si>
  <si>
    <t>Otros muebles de madera, del tipo utilizado en la cocina n.c.p</t>
  </si>
  <si>
    <t>3100381400113</t>
  </si>
  <si>
    <t>Estanterías sobre el suelo, de metal</t>
  </si>
  <si>
    <t>3100381400117</t>
  </si>
  <si>
    <t>Mesas de escritorio, de metal</t>
  </si>
  <si>
    <t>3100381400126</t>
  </si>
  <si>
    <t>Pupitres para escuelas, de metal</t>
  </si>
  <si>
    <t>3100381400128</t>
  </si>
  <si>
    <t>Vitrinas de Aluminio</t>
  </si>
  <si>
    <t>3100381400199</t>
  </si>
  <si>
    <t>Otros muebles de metal, n.c.p</t>
  </si>
  <si>
    <t>3100381400201</t>
  </si>
  <si>
    <t>Camas (excepto camas de hospital y convertibles en cama), de madera</t>
  </si>
  <si>
    <t>3100381400203</t>
  </si>
  <si>
    <t>Cómodas de madera</t>
  </si>
  <si>
    <t>3100381400207</t>
  </si>
  <si>
    <t>Mesillas de noche, de madera</t>
  </si>
  <si>
    <t>3100381400212</t>
  </si>
  <si>
    <t>Aparadores de madera</t>
  </si>
  <si>
    <t>3100381400213</t>
  </si>
  <si>
    <t>Armarios de esquina, de madera</t>
  </si>
  <si>
    <t>3100381400214</t>
  </si>
  <si>
    <t>Armaritos de cuarto de baño, colgados en las paredes o colocados sobre los muebles, de madera</t>
  </si>
  <si>
    <t>3100381400225</t>
  </si>
  <si>
    <t>Escritorios de madera</t>
  </si>
  <si>
    <t>3100381400299</t>
  </si>
  <si>
    <t>Otros muebles de madera, n.c.p</t>
  </si>
  <si>
    <t>3100381400305</t>
  </si>
  <si>
    <t>Cómodas altas y bajas, de plástico</t>
  </si>
  <si>
    <t>3100381400399</t>
  </si>
  <si>
    <t>Otros muebles de plástico (excepto sillas y otros asientos y muebles para uso por médicos)</t>
  </si>
  <si>
    <t>3100381409911</t>
  </si>
  <si>
    <t>Pizarras y tableros para escribir o dibujar, incluso enmarcados</t>
  </si>
  <si>
    <t>3100381500102</t>
  </si>
  <si>
    <t>Somieres de otras materias</t>
  </si>
  <si>
    <t>3100381500206</t>
  </si>
  <si>
    <t>Futones</t>
  </si>
  <si>
    <t>3100381500208</t>
  </si>
  <si>
    <t>Colchones de espuma o resortes</t>
  </si>
  <si>
    <t>3100381600299</t>
  </si>
  <si>
    <t>Otras partes de los muebles de madera</t>
  </si>
  <si>
    <t>3211382400102</t>
  </si>
  <si>
    <t>Artículos de joyería y sus partes, de otros metales preciosos, incluso revestidos o chapados de metal precioso (plaqué).</t>
  </si>
  <si>
    <t>3212389979908</t>
  </si>
  <si>
    <t>Cadenas de otros materiales no preciosos</t>
  </si>
  <si>
    <t>3212484900202</t>
  </si>
  <si>
    <t>Pulseras para reloj de metal común, incluso dorado o plateado.</t>
  </si>
  <si>
    <t>3240385400204</t>
  </si>
  <si>
    <t>Juegos de construcción</t>
  </si>
  <si>
    <t>3240385609914</t>
  </si>
  <si>
    <t>Juguetes para mascotas (Incluso huesos para perros)</t>
  </si>
  <si>
    <t>3250481500207</t>
  </si>
  <si>
    <t>Estuches y monturas de lentes de prueba, para oftalmólogos.</t>
  </si>
  <si>
    <t>3250481500399</t>
  </si>
  <si>
    <t>Otros instrumentos y aparatos médicos, quirúrgicos o veterinarios.</t>
  </si>
  <si>
    <t>3250481710199</t>
  </si>
  <si>
    <t>Otros aparatos y artículos ortopédicos o para fracturas.</t>
  </si>
  <si>
    <t>3250481800003</t>
  </si>
  <si>
    <t>Armarios con o sin ruedas para instrumentos médicos, quirúrgicos y de dentista.</t>
  </si>
  <si>
    <t>3250481800008</t>
  </si>
  <si>
    <t>Camas de hospital, con o sin accesorios mecánicos.</t>
  </si>
  <si>
    <t>3250481800009</t>
  </si>
  <si>
    <t>Camillas eléctricas, de hospital.</t>
  </si>
  <si>
    <t>3250481800012</t>
  </si>
  <si>
    <t>Mesas con o sin ruedas, especialmente diseñadas para suministros e instrumentos médicos o quirúrgicos.</t>
  </si>
  <si>
    <t>3250481800028</t>
  </si>
  <si>
    <t>Camillas de hospital, con o sin accesorios mecánicos.</t>
  </si>
  <si>
    <t>3250481800031</t>
  </si>
  <si>
    <t>Mesas para tratamiento médicos</t>
  </si>
  <si>
    <t>3250481800099</t>
  </si>
  <si>
    <t>Otros muebles para medicina, odontología, cirugía o veterinaria</t>
  </si>
  <si>
    <t>3250483120010</t>
  </si>
  <si>
    <t>Lentes oftálmicas, sin montar, de vidrio óptimamente trabajado.</t>
  </si>
  <si>
    <t>3250483120011</t>
  </si>
  <si>
    <t>Lentes oftálmicas, sin montar, de cualquier material, excepto de vidrio óptimamente trabajado.</t>
  </si>
  <si>
    <t>3250483520099</t>
  </si>
  <si>
    <t>Otras partes de armaduras de gafas, lentes o artículos similares.</t>
  </si>
  <si>
    <t>3290389110101</t>
  </si>
  <si>
    <t>Bolígrafos.</t>
  </si>
  <si>
    <t>3290389110201</t>
  </si>
  <si>
    <t>Plumas y marcadores.</t>
  </si>
  <si>
    <t>3290389110801</t>
  </si>
  <si>
    <t>Lápices</t>
  </si>
  <si>
    <t>3290389110802</t>
  </si>
  <si>
    <t>Minas para lápices o portaminas</t>
  </si>
  <si>
    <t>3290389110804</t>
  </si>
  <si>
    <t>Crayones o pasteles</t>
  </si>
  <si>
    <t>3290389120204</t>
  </si>
  <si>
    <t>Almohadillas para tinta</t>
  </si>
  <si>
    <t>3290389930002</t>
  </si>
  <si>
    <t>Cepillos de dientes</t>
  </si>
  <si>
    <t>3290389930003</t>
  </si>
  <si>
    <t>Cepillos para dentaduras postizas</t>
  </si>
  <si>
    <t>3290389930099</t>
  </si>
  <si>
    <t>Otros cepillos, escobas, escobillas, etc, n.c.p.</t>
  </si>
  <si>
    <t>3290389990101</t>
  </si>
  <si>
    <t>Velas, cirios, incluso coloreados, perfumados o decorados, etc.</t>
  </si>
  <si>
    <t>3290389990499</t>
  </si>
  <si>
    <t>Otras pieles y partes provistas de plumas o plumón n.c.p.</t>
  </si>
  <si>
    <t>3510171000002</t>
  </si>
  <si>
    <t>Energía eléctrica: solar, térmica, geotérmica, mareal, etc.</t>
  </si>
  <si>
    <t>Sin unidad</t>
  </si>
  <si>
    <t>3530173000001</t>
  </si>
  <si>
    <t>Vapor de agua para calefacción, energía y otros usos</t>
  </si>
  <si>
    <t>3530174000001</t>
  </si>
  <si>
    <t>Hielo</t>
  </si>
  <si>
    <t>4100531110000</t>
  </si>
  <si>
    <t>Construcción de edificios residenciales de una y dos viviendas</t>
  </si>
  <si>
    <t>4100531120001</t>
  </si>
  <si>
    <t>Construcción de edificios residenciales multifamiliares</t>
  </si>
  <si>
    <t>4100531120199</t>
  </si>
  <si>
    <t>Construcción de edificios residenciales de múltiples viviendas n.c.p</t>
  </si>
  <si>
    <t>4100531210002</t>
  </si>
  <si>
    <t>Construcción de edificios usados como bodegas y otras instalaciones de almacenamiento.</t>
  </si>
  <si>
    <t>4100531210099</t>
  </si>
  <si>
    <t>Construcción de edificios industriales como fábricas, plantas y talleres n.c.p</t>
  </si>
  <si>
    <t>4100531220005</t>
  </si>
  <si>
    <t>Construcción de edificios de oficinas, edificios de banco</t>
  </si>
  <si>
    <t>4100531220007</t>
  </si>
  <si>
    <t>Construcción de gasolineras o estaciones de servicio</t>
  </si>
  <si>
    <t>4100531220008</t>
  </si>
  <si>
    <t>Construcción de garajes o estacionamientos</t>
  </si>
  <si>
    <t>4100531220099</t>
  </si>
  <si>
    <t>Construcción de otros edificios comerciales n.c.p</t>
  </si>
  <si>
    <t>4100531290004</t>
  </si>
  <si>
    <t>Construcción de edificios para la educación, tales como: escuelas, colegios, universidades.</t>
  </si>
  <si>
    <t>4100531290005</t>
  </si>
  <si>
    <t>Construcción de institutos, bibliotecas, archivos y museos.</t>
  </si>
  <si>
    <t>4100531290006</t>
  </si>
  <si>
    <t>Construcción de edificios relacionados con la salud como: hospitales, clínicas y centros de salud, incluso clínicas veterinarias.</t>
  </si>
  <si>
    <t>4100531290099</t>
  </si>
  <si>
    <t>Construcción de otros edificios no residenciales n.c.p</t>
  </si>
  <si>
    <t>4210532110001</t>
  </si>
  <si>
    <t>Construcción de carreteras (excepto carreteras elevadas),calles y otras vías de vehículos y peatones</t>
  </si>
  <si>
    <t>4210532110002</t>
  </si>
  <si>
    <t>Construcción de estacionamientos, pistas, paseos peatonales y carriles para bicicletas.</t>
  </si>
  <si>
    <t>4210532110099</t>
  </si>
  <si>
    <t>Construcción de otras carreteras n.c.p</t>
  </si>
  <si>
    <t>4210532210001</t>
  </si>
  <si>
    <t>Construcción de puentes y viaductos de metal, concreto y otros materiales, para todos los tipos de transporte terrestre y para peatones</t>
  </si>
  <si>
    <t>4220532410004</t>
  </si>
  <si>
    <t>Construcción de redes y tuberías para el sistema de alcantarillado</t>
  </si>
  <si>
    <t>4220532420004</t>
  </si>
  <si>
    <t>Construcción de obras civiles y obras auxiliares para estaciones de transformadores y torres de alta tensión.</t>
  </si>
  <si>
    <t>4220532520003</t>
  </si>
  <si>
    <t>Construcción de obras de ingeniería civil para estaciones de transformadores y subestaciones de distribución dentro de las fronteras locales.</t>
  </si>
  <si>
    <t>4220532520099</t>
  </si>
  <si>
    <t>Construcción de obras de ingeniería civil para otras obras relacionadas con cables locales n.c.p</t>
  </si>
  <si>
    <t>4220532530001</t>
  </si>
  <si>
    <t>Construcción de sistemas de alcantarillado</t>
  </si>
  <si>
    <t>4220532620000</t>
  </si>
  <si>
    <t>Construcción de plantas de generación eléctrica y equipos pesados, incluidas las plantas y equipos para centrales nucleares de generación nuclear</t>
  </si>
  <si>
    <t>4220542410005</t>
  </si>
  <si>
    <t>Servicios de construcción especializada como la modificación, reparación, mantenimiento y construcción de partes de obras civiles relacionadas con tuberías de gran longitud para el alcantarillado. (Las actividades de construcción especializada se realizan en su mayoría mediante subcontratación).</t>
  </si>
  <si>
    <t>4290532330001</t>
  </si>
  <si>
    <t>Construcción de represas de agua y similares estructuras de retención</t>
  </si>
  <si>
    <t>4290532700003</t>
  </si>
  <si>
    <t>Construcción de parques, jardines públicos, jardines zoológicos y botánicos</t>
  </si>
  <si>
    <t>9999999999999</t>
  </si>
  <si>
    <r>
      <rPr>
        <b/>
        <sz val="10"/>
        <color theme="1" tint="0.14999847407452621"/>
        <rFont val="Century Gothic"/>
        <family val="2"/>
      </rPr>
      <t>Fuente:</t>
    </r>
    <r>
      <rPr>
        <sz val="10"/>
        <color theme="1" tint="0.14999847407452621"/>
        <rFont val="Century Gothic"/>
        <family val="2"/>
      </rPr>
      <t xml:space="preserve"> Instituto Nacional de Estadística y Censos (INEC) - Encuesta Estructural Empresarial 2017</t>
    </r>
  </si>
  <si>
    <t>Total Nacional</t>
  </si>
  <si>
    <t>Cantidad producida para cuenta de terceros</t>
  </si>
  <si>
    <t>Valor vendido - Extranjero</t>
  </si>
  <si>
    <t>Cantidad vendida - Extranjero</t>
  </si>
  <si>
    <t>Valor vendido - Nacional</t>
  </si>
  <si>
    <t>Cantidad vendida - Nacional</t>
  </si>
  <si>
    <t>Valor producido</t>
  </si>
  <si>
    <t>Cantidad producida</t>
  </si>
  <si>
    <t>Unidad de medida</t>
  </si>
  <si>
    <t>Descripción</t>
  </si>
  <si>
    <t>CPC Ver. 2.0</t>
  </si>
  <si>
    <t>ÍNDICE</t>
  </si>
  <si>
    <t>CUADRO No. 1
ARTÍCULOS FABRICADOS POR LAS EMPRESAS, SEGÚN CLASIFICACIÓN CENTRAL DE PRODUCTOS (CPC Ver. 2.0)
(VALORES EN DÓLARES)</t>
  </si>
  <si>
    <t>Artículos fabricados por las empresas, según clasificación central de productos (CPC Ver.2.0)
(valores en dólares)</t>
  </si>
  <si>
    <r>
      <t>*</t>
    </r>
    <r>
      <rPr>
        <b/>
        <sz val="9"/>
        <color theme="1" tint="0.14999847407452621"/>
        <rFont val="Century Gothic"/>
        <family val="2"/>
      </rPr>
      <t>Nota</t>
    </r>
    <r>
      <rPr>
        <sz val="9"/>
        <color theme="1" tint="0.14999847407452621"/>
        <rFont val="Century Gothic"/>
        <family val="2"/>
      </rPr>
      <t>:</t>
    </r>
    <r>
      <rPr>
        <sz val="9"/>
        <color rgb="FF404040"/>
        <rFont val="Century Gothic"/>
        <family val="2"/>
      </rPr>
      <t xml:space="preserve"> El código "9999999999999" no forma parte en la Clasificación Central de Productos (CPC Versión 2.0); sin embargo, este código se utilizó para registrar el valor monetario de "Otros productos" que reportaron las empresas.</t>
    </r>
  </si>
  <si>
    <t>N°</t>
  </si>
  <si>
    <t>Contenido</t>
  </si>
  <si>
    <t>Cuadro No. 1-A</t>
  </si>
  <si>
    <t>Otros Productos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</si>
</sst>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 tint="0.249977111117893"/>
      <name val="Century Gothic"/>
      <family val="2"/>
    </font>
    <font>
      <sz val="10"/>
      <color theme="1" tint="0.14999847407452621"/>
      <name val="Century Gothic"/>
      <family val="2"/>
    </font>
    <font>
      <b/>
      <sz val="10"/>
      <color theme="1" tint="0.14999847407452621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rgb="FF404040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404040"/>
      <name val="Century Gothic"/>
      <family val="2"/>
    </font>
    <font>
      <sz val="10"/>
      <color rgb="FF404040"/>
      <name val="Century Gothic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9"/>
      <color theme="1" tint="0.14999847407452621"/>
      <name val="Century Gothic"/>
      <family val="2"/>
    </font>
    <font>
      <sz val="9"/>
      <color theme="1" tint="0.14999847407452621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u/>
      <sz val="11"/>
      <color theme="10"/>
      <name val="Calibri"/>
      <family val="2"/>
    </font>
    <font>
      <sz val="9"/>
      <color theme="1" tint="0.249977111117893"/>
      <name val="Century Gothic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u/>
      <sz val="10"/>
      <color theme="1" tint="0.24997711111789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847B"/>
        <bgColor rgb="FF000000"/>
      </patternFill>
    </fill>
  </fills>
  <borders count="12">
    <border>
      <left/>
      <right/>
      <top/>
      <bottom/>
      <diagonal/>
    </border>
    <border>
      <left style="medium">
        <color rgb="FFA9847B"/>
      </left>
      <right/>
      <top style="medium">
        <color rgb="FFA9847B"/>
      </top>
      <bottom/>
      <diagonal/>
    </border>
    <border>
      <left/>
      <right style="medium">
        <color rgb="FFA9847B"/>
      </right>
      <top style="medium">
        <color rgb="FFA9847B"/>
      </top>
      <bottom/>
      <diagonal/>
    </border>
    <border>
      <left style="medium">
        <color rgb="FFA9847B"/>
      </left>
      <right/>
      <top/>
      <bottom/>
      <diagonal/>
    </border>
    <border>
      <left/>
      <right style="medium">
        <color rgb="FFA9847B"/>
      </right>
      <top/>
      <bottom/>
      <diagonal/>
    </border>
    <border>
      <left style="medium">
        <color rgb="FFA9847B"/>
      </left>
      <right/>
      <top/>
      <bottom style="medium">
        <color rgb="FFA9847B"/>
      </bottom>
      <diagonal/>
    </border>
    <border>
      <left/>
      <right style="medium">
        <color rgb="FFA9847B"/>
      </right>
      <top/>
      <bottom style="medium">
        <color rgb="FFA9847B"/>
      </bottom>
      <diagonal/>
    </border>
    <border>
      <left style="medium">
        <color rgb="FFA9847B"/>
      </left>
      <right style="medium">
        <color rgb="FFA9847B"/>
      </right>
      <top style="medium">
        <color rgb="FFA9847B"/>
      </top>
      <bottom/>
      <diagonal/>
    </border>
    <border>
      <left style="medium">
        <color rgb="FFA9847B"/>
      </left>
      <right style="medium">
        <color rgb="FFA9847B"/>
      </right>
      <top/>
      <bottom/>
      <diagonal/>
    </border>
    <border>
      <left style="medium">
        <color rgb="FFA9847B"/>
      </left>
      <right style="medium">
        <color rgb="FFA9847B"/>
      </right>
      <top/>
      <bottom style="medium">
        <color rgb="FFA9847B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13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" fillId="0" borderId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horizontal="left" vertical="center"/>
    </xf>
    <xf numFmtId="0" fontId="3" fillId="0" borderId="0" xfId="10" applyFon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/>
    </xf>
    <xf numFmtId="0" fontId="1" fillId="2" borderId="0" xfId="11" applyFill="1"/>
    <xf numFmtId="0" fontId="1" fillId="0" borderId="0" xfId="11"/>
    <xf numFmtId="0" fontId="15" fillId="0" borderId="1" xfId="11" applyFont="1" applyBorder="1" applyAlignment="1">
      <alignment vertical="center"/>
    </xf>
    <xf numFmtId="0" fontId="15" fillId="0" borderId="2" xfId="11" applyFont="1" applyBorder="1" applyAlignment="1">
      <alignment vertical="center"/>
    </xf>
    <xf numFmtId="0" fontId="1" fillId="2" borderId="3" xfId="11" applyFill="1" applyBorder="1"/>
    <xf numFmtId="0" fontId="1" fillId="2" borderId="4" xfId="11" applyFill="1" applyBorder="1"/>
    <xf numFmtId="0" fontId="1" fillId="2" borderId="5" xfId="11" applyFill="1" applyBorder="1"/>
    <xf numFmtId="0" fontId="1" fillId="2" borderId="6" xfId="11" applyFill="1" applyBorder="1"/>
    <xf numFmtId="0" fontId="16" fillId="2" borderId="1" xfId="11" applyFont="1" applyFill="1" applyBorder="1" applyAlignment="1">
      <alignment horizontal="center"/>
    </xf>
    <xf numFmtId="0" fontId="16" fillId="2" borderId="7" xfId="11" applyFont="1" applyFill="1" applyBorder="1"/>
    <xf numFmtId="0" fontId="16" fillId="2" borderId="8" xfId="11" applyFont="1" applyFill="1" applyBorder="1" applyAlignment="1">
      <alignment horizontal="center"/>
    </xf>
    <xf numFmtId="0" fontId="18" fillId="2" borderId="8" xfId="917" applyFont="1" applyFill="1" applyBorder="1" applyAlignment="1" applyProtection="1">
      <alignment horizontal="left" indent="1"/>
    </xf>
    <xf numFmtId="3" fontId="18" fillId="2" borderId="8" xfId="0" applyNumberFormat="1" applyFont="1" applyFill="1" applyBorder="1" applyAlignment="1">
      <alignment horizontal="left" vertical="top" wrapText="1"/>
    </xf>
    <xf numFmtId="3" fontId="18" fillId="0" borderId="8" xfId="0" applyNumberFormat="1" applyFont="1" applyFill="1" applyBorder="1" applyAlignment="1">
      <alignment horizontal="left" vertical="top" wrapText="1" indent="1"/>
    </xf>
    <xf numFmtId="3" fontId="18" fillId="2" borderId="8" xfId="0" applyNumberFormat="1" applyFont="1" applyFill="1" applyBorder="1" applyAlignment="1">
      <alignment horizontal="left" vertical="center" wrapText="1"/>
    </xf>
    <xf numFmtId="3" fontId="18" fillId="0" borderId="8" xfId="0" applyNumberFormat="1" applyFont="1" applyFill="1" applyBorder="1" applyAlignment="1">
      <alignment horizontal="left" vertical="center" wrapText="1" indent="1"/>
    </xf>
    <xf numFmtId="0" fontId="16" fillId="2" borderId="9" xfId="11" applyFont="1" applyFill="1" applyBorder="1" applyAlignment="1">
      <alignment horizontal="left" vertical="center"/>
    </xf>
    <xf numFmtId="3" fontId="16" fillId="0" borderId="9" xfId="0" applyNumberFormat="1" applyFont="1" applyFill="1" applyBorder="1" applyAlignment="1">
      <alignment horizontal="left" vertical="center" wrapText="1"/>
    </xf>
    <xf numFmtId="0" fontId="18" fillId="2" borderId="0" xfId="1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left" vertical="center" wrapText="1"/>
    </xf>
    <xf numFmtId="0" fontId="19" fillId="2" borderId="0" xfId="11" applyFont="1" applyFill="1"/>
    <xf numFmtId="0" fontId="7" fillId="3" borderId="10" xfId="0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right" vertical="top"/>
    </xf>
    <xf numFmtId="0" fontId="10" fillId="0" borderId="10" xfId="2" applyFont="1" applyFill="1" applyBorder="1" applyAlignment="1">
      <alignment horizontal="left" vertical="top"/>
    </xf>
    <xf numFmtId="0" fontId="10" fillId="0" borderId="10" xfId="2" applyFont="1" applyFill="1" applyBorder="1" applyAlignment="1">
      <alignment vertical="top" wrapText="1"/>
    </xf>
    <xf numFmtId="164" fontId="10" fillId="0" borderId="10" xfId="1" applyNumberFormat="1" applyFont="1" applyFill="1" applyBorder="1" applyAlignment="1">
      <alignment horizontal="right" vertical="top"/>
    </xf>
    <xf numFmtId="3" fontId="6" fillId="2" borderId="10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2" fillId="0" borderId="0" xfId="6" applyFont="1" applyFill="1" applyBorder="1" applyAlignment="1">
      <alignment vertical="center"/>
    </xf>
    <xf numFmtId="0" fontId="10" fillId="0" borderId="10" xfId="2" applyFont="1" applyFill="1" applyBorder="1" applyAlignment="1">
      <alignment vertical="top" wrapText="1"/>
    </xf>
    <xf numFmtId="0" fontId="10" fillId="0" borderId="10" xfId="2" applyFont="1" applyFill="1" applyBorder="1" applyAlignment="1">
      <alignment horizontal="left" vertical="top"/>
    </xf>
    <xf numFmtId="0" fontId="7" fillId="0" borderId="11" xfId="0" applyFont="1" applyBorder="1" applyAlignment="1">
      <alignment horizontal="center" vertical="center" wrapText="1"/>
    </xf>
  </cellXfs>
  <cellStyles count="1314">
    <cellStyle name="ANCLAS,REZONES Y SUS PARTES,DE FUNDICION,DE HIERRO O DE ACERO" xfId="918"/>
    <cellStyle name="Hipervínculo" xfId="6" builtinId="8"/>
    <cellStyle name="Hipervínculo 2" xfId="913"/>
    <cellStyle name="Hipervínculo 2 2" xfId="917"/>
    <cellStyle name="Millares" xfId="1" builtinId="3"/>
    <cellStyle name="Normal" xfId="0" builtinId="0"/>
    <cellStyle name="Normal 2" xfId="11"/>
    <cellStyle name="Normal 2 2" xfId="919"/>
    <cellStyle name="Normal 3" xfId="914"/>
    <cellStyle name="Normal 4" xfId="915"/>
    <cellStyle name="Normal_Hoja1" xfId="2"/>
    <cellStyle name="Porcentaje 2" xfId="916"/>
    <cellStyle name="Porcentual 2" xfId="920"/>
    <cellStyle name="style1412024752564" xfId="921"/>
    <cellStyle name="style1412024752626" xfId="922"/>
    <cellStyle name="style1412024752673" xfId="923"/>
    <cellStyle name="style1412024752720" xfId="924"/>
    <cellStyle name="style1412024752751" xfId="925"/>
    <cellStyle name="style1412024752829" xfId="926"/>
    <cellStyle name="style1412024752923" xfId="927"/>
    <cellStyle name="style1412024752954" xfId="928"/>
    <cellStyle name="style1412024752985" xfId="929"/>
    <cellStyle name="style1412024753032" xfId="930"/>
    <cellStyle name="style1412024753094" xfId="931"/>
    <cellStyle name="style1412024753188" xfId="932"/>
    <cellStyle name="style1412024753219" xfId="933"/>
    <cellStyle name="style1412024753250" xfId="934"/>
    <cellStyle name="style1412024753313" xfId="935"/>
    <cellStyle name="style1412024753360" xfId="936"/>
    <cellStyle name="style1412024753391" xfId="937"/>
    <cellStyle name="style1412024753422" xfId="938"/>
    <cellStyle name="style1412024753484" xfId="939"/>
    <cellStyle name="style1412024753531" xfId="940"/>
    <cellStyle name="style1412024753547" xfId="941"/>
    <cellStyle name="style1412024755310" xfId="942"/>
    <cellStyle name="style1412024755341" xfId="943"/>
    <cellStyle name="style1412024755450" xfId="944"/>
    <cellStyle name="style1412024755481" xfId="945"/>
    <cellStyle name="style1412024755512" xfId="946"/>
    <cellStyle name="style1412271628268" xfId="947"/>
    <cellStyle name="style1412271628299" xfId="948"/>
    <cellStyle name="style1412271628362" xfId="949"/>
    <cellStyle name="style1412271628409" xfId="950"/>
    <cellStyle name="style1412271628502" xfId="951"/>
    <cellStyle name="style1412271628689" xfId="952"/>
    <cellStyle name="style1412271628783" xfId="953"/>
    <cellStyle name="style1412271628830" xfId="954"/>
    <cellStyle name="style1412271628845" xfId="955"/>
    <cellStyle name="style1412271628861" xfId="956"/>
    <cellStyle name="style1412271628892" xfId="957"/>
    <cellStyle name="style1412271628908" xfId="958"/>
    <cellStyle name="style1412271628939" xfId="959"/>
    <cellStyle name="style1412713427744" xfId="960"/>
    <cellStyle name="style1412713427775" xfId="961"/>
    <cellStyle name="style1412713427822" xfId="962"/>
    <cellStyle name="style1412713427853" xfId="963"/>
    <cellStyle name="style1412713427900" xfId="964"/>
    <cellStyle name="style1412713427931" xfId="965"/>
    <cellStyle name="style1412713427948" xfId="966"/>
    <cellStyle name="style1412713427989" xfId="967"/>
    <cellStyle name="style1412713428159" xfId="968"/>
    <cellStyle name="style1412713428209" xfId="969"/>
    <cellStyle name="style1412713428249" xfId="970"/>
    <cellStyle name="style1412713448288" xfId="971"/>
    <cellStyle name="style1412713448335" xfId="972"/>
    <cellStyle name="style1412713448366" xfId="973"/>
    <cellStyle name="style1412713448398" xfId="974"/>
    <cellStyle name="style1412713448429" xfId="975"/>
    <cellStyle name="style1412713448460" xfId="976"/>
    <cellStyle name="style1412713448585" xfId="977"/>
    <cellStyle name="style1412713448616" xfId="978"/>
    <cellStyle name="style1412713448647" xfId="979"/>
    <cellStyle name="style1412713483950" xfId="980"/>
    <cellStyle name="style1412713483966" xfId="981"/>
    <cellStyle name="style1412713483997" xfId="982"/>
    <cellStyle name="style1412713484028" xfId="983"/>
    <cellStyle name="style1412713484059" xfId="984"/>
    <cellStyle name="style1412713484091" xfId="985"/>
    <cellStyle name="style1412713484122" xfId="986"/>
    <cellStyle name="style1412713484153" xfId="987"/>
    <cellStyle name="style1412713484247" xfId="988"/>
    <cellStyle name="style1412713484293" xfId="989"/>
    <cellStyle name="style1412713484340" xfId="990"/>
    <cellStyle name="style1412713484371" xfId="991"/>
    <cellStyle name="style1412713498770" xfId="992"/>
    <cellStyle name="style1412713498802" xfId="993"/>
    <cellStyle name="style1412713498848" xfId="994"/>
    <cellStyle name="style1412713498911" xfId="995"/>
    <cellStyle name="style1412713498942" xfId="996"/>
    <cellStyle name="style1412713498989" xfId="997"/>
    <cellStyle name="style1412713499129" xfId="998"/>
    <cellStyle name="style1412713499160" xfId="999"/>
    <cellStyle name="style1412713499192" xfId="1000"/>
    <cellStyle name="style1412713519612" xfId="1001"/>
    <cellStyle name="style1412713519721" xfId="1002"/>
    <cellStyle name="style1412713519784" xfId="1003"/>
    <cellStyle name="style1412713519815" xfId="1004"/>
    <cellStyle name="style1412713519862" xfId="1005"/>
    <cellStyle name="style1412713519893" xfId="1006"/>
    <cellStyle name="style1412713519924" xfId="1007"/>
    <cellStyle name="style1412713519940" xfId="1008"/>
    <cellStyle name="style1412713531999" xfId="1009"/>
    <cellStyle name="style1412713532092" xfId="1010"/>
    <cellStyle name="style1412713532123" xfId="1011"/>
    <cellStyle name="style1412713532201" xfId="1012"/>
    <cellStyle name="style1412713532248" xfId="1013"/>
    <cellStyle name="style1412713532279" xfId="1014"/>
    <cellStyle name="style1415110502098" xfId="1015"/>
    <cellStyle name="style1415110502129" xfId="1016"/>
    <cellStyle name="style1415110502270" xfId="1017"/>
    <cellStyle name="style1415110502348" xfId="1018"/>
    <cellStyle name="style1415110502394" xfId="1019"/>
    <cellStyle name="style1415110502441" xfId="1020"/>
    <cellStyle name="style1415110502519" xfId="1021"/>
    <cellStyle name="style1415110503564" xfId="1022"/>
    <cellStyle name="style1415110504968" xfId="1023"/>
    <cellStyle name="style1415110505031" xfId="1024"/>
    <cellStyle name="style1415111181507" xfId="1025"/>
    <cellStyle name="style1415111181569" xfId="1026"/>
    <cellStyle name="style1415111181647" xfId="1027"/>
    <cellStyle name="style1415111181709" xfId="1028"/>
    <cellStyle name="style1415111184127" xfId="1029"/>
    <cellStyle name="style1415111184190" xfId="1030"/>
    <cellStyle name="style1415760949615" xfId="1031"/>
    <cellStyle name="style1415760949662" xfId="1032"/>
    <cellStyle name="style1415761707729" xfId="1033"/>
    <cellStyle name="style1415761707776" xfId="1034"/>
    <cellStyle name="style1427328137440" xfId="1035"/>
    <cellStyle name="style1427328137487" xfId="1036"/>
    <cellStyle name="style1427328137549" xfId="1037"/>
    <cellStyle name="style1427328137612" xfId="1038"/>
    <cellStyle name="style1427328137674" xfId="1039"/>
    <cellStyle name="style1427328137752" xfId="1040"/>
    <cellStyle name="style1427328137986" xfId="1041"/>
    <cellStyle name="style1427328138049" xfId="1042"/>
    <cellStyle name="style1427328138111" xfId="1043"/>
    <cellStyle name="style1427336245964" xfId="1044"/>
    <cellStyle name="style1427336245995" xfId="1045"/>
    <cellStyle name="style1427336246027" xfId="1046"/>
    <cellStyle name="style1427336246058" xfId="1047"/>
    <cellStyle name="style1427336246073" xfId="1048"/>
    <cellStyle name="style1427336246120" xfId="1049"/>
    <cellStyle name="style1427336246151" xfId="1050"/>
    <cellStyle name="style1427336246183" xfId="1051"/>
    <cellStyle name="style1427336246229" xfId="1052"/>
    <cellStyle name="style1427336246261" xfId="1053"/>
    <cellStyle name="style1427336246292" xfId="1054"/>
    <cellStyle name="style1427336248694" xfId="1055"/>
    <cellStyle name="style1427336248725" xfId="1056"/>
    <cellStyle name="style1427336248757" xfId="1057"/>
    <cellStyle name="style1427336248772" xfId="1058"/>
    <cellStyle name="style1427336248803" xfId="1059"/>
    <cellStyle name="style1427336248819" xfId="1060"/>
    <cellStyle name="style1427336248866" xfId="1061"/>
    <cellStyle name="style1427336248881" xfId="1062"/>
    <cellStyle name="style1427336248913" xfId="1063"/>
    <cellStyle name="style1427336248944" xfId="1064"/>
    <cellStyle name="style1427336248959" xfId="1065"/>
    <cellStyle name="style1427336250831" xfId="1066"/>
    <cellStyle name="style1427336250863" xfId="1067"/>
    <cellStyle name="style1427336250878" xfId="1068"/>
    <cellStyle name="style1427336250909" xfId="1069"/>
    <cellStyle name="style1427336250925" xfId="1070"/>
    <cellStyle name="style1427336250956" xfId="1071"/>
    <cellStyle name="style1427336250987" xfId="1072"/>
    <cellStyle name="style1427336251003" xfId="1073"/>
    <cellStyle name="style1427336251034" xfId="1074"/>
    <cellStyle name="style1427336251050" xfId="1075"/>
    <cellStyle name="style1427336251081" xfId="1076"/>
    <cellStyle name="style1427336253546" xfId="1077"/>
    <cellStyle name="style1427336253561" xfId="1078"/>
    <cellStyle name="style1427336253593" xfId="1079"/>
    <cellStyle name="style1427336253686" xfId="1080"/>
    <cellStyle name="style1427336253702" xfId="1081"/>
    <cellStyle name="style1427336253733" xfId="1082"/>
    <cellStyle name="style1427336253827" xfId="1083"/>
    <cellStyle name="style1427336253858" xfId="1084"/>
    <cellStyle name="style1427336253873" xfId="1085"/>
    <cellStyle name="style1427336256089" xfId="1086"/>
    <cellStyle name="style1427336256104" xfId="1087"/>
    <cellStyle name="style1427336256135" xfId="1088"/>
    <cellStyle name="style1427336256167" xfId="1089"/>
    <cellStyle name="style1427336256182" xfId="1090"/>
    <cellStyle name="style1427336256213" xfId="1091"/>
    <cellStyle name="style1427336256323" xfId="1092"/>
    <cellStyle name="style1427336256338" xfId="1093"/>
    <cellStyle name="style1427336256369" xfId="1094"/>
    <cellStyle name="style1427336258195" xfId="1095"/>
    <cellStyle name="style1427336258226" xfId="1096"/>
    <cellStyle name="style1427336258257" xfId="1097"/>
    <cellStyle name="style1427336258273" xfId="1098"/>
    <cellStyle name="style1427336258304" xfId="1099"/>
    <cellStyle name="style1427336258319" xfId="1100"/>
    <cellStyle name="style1427336258366" xfId="1101"/>
    <cellStyle name="style1427336258397" xfId="1102"/>
    <cellStyle name="style1427336258413" xfId="1103"/>
    <cellStyle name="style1427337758225" xfId="1104"/>
    <cellStyle name="style1427337758272" xfId="1105"/>
    <cellStyle name="style1427337758303" xfId="1106"/>
    <cellStyle name="style1427337758334" xfId="1107"/>
    <cellStyle name="style1427337758365" xfId="1108"/>
    <cellStyle name="style1427337758412" xfId="1109"/>
    <cellStyle name="style1427337758474" xfId="1110"/>
    <cellStyle name="style1427337758521" xfId="1111"/>
    <cellStyle name="style1427337758584" xfId="1112"/>
    <cellStyle name="style1427337758630" xfId="1113"/>
    <cellStyle name="style1427337758662" xfId="1114"/>
    <cellStyle name="style1427337758708" xfId="1115"/>
    <cellStyle name="style1427337761548" xfId="1116"/>
    <cellStyle name="style1427337761594" xfId="1117"/>
    <cellStyle name="style1427337761610" xfId="1118"/>
    <cellStyle name="style1427337761641" xfId="1119"/>
    <cellStyle name="style1427337761672" xfId="1120"/>
    <cellStyle name="style1427337761704" xfId="1121"/>
    <cellStyle name="style1427337761735" xfId="1122"/>
    <cellStyle name="style1427337761766" xfId="1123"/>
    <cellStyle name="style1427337761797" xfId="1124"/>
    <cellStyle name="style1427337761828" xfId="1125"/>
    <cellStyle name="style1427337761860" xfId="1126"/>
    <cellStyle name="style1427337761875" xfId="1127"/>
    <cellStyle name="style1427337763981" xfId="1128"/>
    <cellStyle name="style1427337764012" xfId="1129"/>
    <cellStyle name="style1427337764044" xfId="1130"/>
    <cellStyle name="style1427337764075" xfId="1131"/>
    <cellStyle name="style1427337764106" xfId="1132"/>
    <cellStyle name="style1427337764122" xfId="1133"/>
    <cellStyle name="style1427337764153" xfId="1134"/>
    <cellStyle name="style1427337764184" xfId="1135"/>
    <cellStyle name="style1427337764215" xfId="1136"/>
    <cellStyle name="style1427337764246" xfId="1137"/>
    <cellStyle name="style1427337764278" xfId="1138"/>
    <cellStyle name="style1427337764324" xfId="1139"/>
    <cellStyle name="style1427337766945" xfId="1140"/>
    <cellStyle name="style1427337766976" xfId="1141"/>
    <cellStyle name="style1427337767023" xfId="1142"/>
    <cellStyle name="style1427337767054" xfId="1143"/>
    <cellStyle name="style1427337767070" xfId="1144"/>
    <cellStyle name="style1427337767117" xfId="1145"/>
    <cellStyle name="style1427337767273" xfId="1146"/>
    <cellStyle name="style1427337767304" xfId="1147"/>
    <cellStyle name="style1427337767335" xfId="1148"/>
    <cellStyle name="style1427337769800" xfId="1149"/>
    <cellStyle name="style1427337769831" xfId="1150"/>
    <cellStyle name="style1427337769878" xfId="1151"/>
    <cellStyle name="style1427337769909" xfId="1152"/>
    <cellStyle name="style1427337769940" xfId="1153"/>
    <cellStyle name="style1427337769972" xfId="1154"/>
    <cellStyle name="style1427337770018" xfId="1155"/>
    <cellStyle name="style1427337770050" xfId="1156"/>
    <cellStyle name="style1427337770081" xfId="1157"/>
    <cellStyle name="style1427337772093" xfId="1158"/>
    <cellStyle name="style1427337772124" xfId="1159"/>
    <cellStyle name="style1427337772156" xfId="1160"/>
    <cellStyle name="style1427337772187" xfId="1161"/>
    <cellStyle name="style1427337772218" xfId="1162"/>
    <cellStyle name="style1427337772249" xfId="1163"/>
    <cellStyle name="style1427337772296" xfId="1164"/>
    <cellStyle name="style1427337772374" xfId="1165"/>
    <cellStyle name="style1427337772405" xfId="1166"/>
    <cellStyle name="style1427337774355" xfId="1167"/>
    <cellStyle name="style1427337774386" xfId="1168"/>
    <cellStyle name="style1427337774418" xfId="1169"/>
    <cellStyle name="style1427337774433" xfId="1170"/>
    <cellStyle name="style1427337774464" xfId="1171"/>
    <cellStyle name="style1427337774480" xfId="1172"/>
    <cellStyle name="style1427337774511" xfId="1173"/>
    <cellStyle name="style1427337774527" xfId="1174"/>
    <cellStyle name="style1427337774558" xfId="1175"/>
    <cellStyle name="style1427337774589" xfId="1176"/>
    <cellStyle name="style1427337774620" xfId="1177"/>
    <cellStyle name="style1427337774636" xfId="1178"/>
    <cellStyle name="style1427337776243" xfId="1179"/>
    <cellStyle name="style1427337776258" xfId="1180"/>
    <cellStyle name="style1427337776290" xfId="1181"/>
    <cellStyle name="style1427337776305" xfId="1182"/>
    <cellStyle name="style1427337776336" xfId="1183"/>
    <cellStyle name="style1427337776368" xfId="1184"/>
    <cellStyle name="style1427337776383" xfId="1185"/>
    <cellStyle name="style1427337776414" xfId="1186"/>
    <cellStyle name="style1427337776430" xfId="1187"/>
    <cellStyle name="style1427337776461" xfId="1188"/>
    <cellStyle name="style1427337776492" xfId="1189"/>
    <cellStyle name="style1427337776508" xfId="1190"/>
    <cellStyle name="style1427337778286" xfId="1191"/>
    <cellStyle name="style1427337778349" xfId="1192"/>
    <cellStyle name="style1427337778380" xfId="1193"/>
    <cellStyle name="style1427337778442" xfId="1194"/>
    <cellStyle name="style1427337778739" xfId="1195"/>
    <cellStyle name="style1427337778770" xfId="1196"/>
    <cellStyle name="style1427337778786" xfId="1197"/>
    <cellStyle name="style1427337778817" xfId="1198"/>
    <cellStyle name="style1427420764389" xfId="1199"/>
    <cellStyle name="style1427420764436" xfId="1200"/>
    <cellStyle name="style1427420764467" xfId="1201"/>
    <cellStyle name="style1427420764514" xfId="1202"/>
    <cellStyle name="style1427420764763" xfId="1203"/>
    <cellStyle name="style1427420764779" xfId="1204"/>
    <cellStyle name="style1427420764810" xfId="1205"/>
    <cellStyle name="style1427420764826" xfId="1206"/>
    <cellStyle name="style1427420768773" xfId="1207"/>
    <cellStyle name="style1427420768882" xfId="1208"/>
    <cellStyle name="style1427430534719" xfId="1209"/>
    <cellStyle name="style1427430534750" xfId="1210"/>
    <cellStyle name="style1427430534828" xfId="1211"/>
    <cellStyle name="style1427430534843" xfId="1212"/>
    <cellStyle name="style1427430534921" xfId="1213"/>
    <cellStyle name="style1427430534953" xfId="1214"/>
    <cellStyle name="style1427430536450" xfId="1215"/>
    <cellStyle name="style1427430536528" xfId="1216"/>
    <cellStyle name="style1427430536559" xfId="1217"/>
    <cellStyle name="style1427430536669" xfId="1218"/>
    <cellStyle name="style1427430538400" xfId="1219"/>
    <cellStyle name="style1427430540475" xfId="1220"/>
    <cellStyle name="style1427430540522" xfId="1221"/>
    <cellStyle name="style1427430540553" xfId="1222"/>
    <cellStyle name="style1427430540631" xfId="1223"/>
    <cellStyle name="style1427430540912" xfId="1224"/>
    <cellStyle name="style1427430540943" xfId="1225"/>
    <cellStyle name="style1427430540959" xfId="1226"/>
    <cellStyle name="style1427430540974" xfId="1227"/>
    <cellStyle name="style1427430542550" xfId="1228"/>
    <cellStyle name="style1427430542877" xfId="1229"/>
    <cellStyle name="style1427430542909" xfId="1230"/>
    <cellStyle name="style1427430542924" xfId="1231"/>
    <cellStyle name="style1427430542940" xfId="1232"/>
    <cellStyle name="style1427430544375" xfId="1233"/>
    <cellStyle name="style1427430544422" xfId="1234"/>
    <cellStyle name="style1427430544484" xfId="1235"/>
    <cellStyle name="style1436546144341" xfId="1236"/>
    <cellStyle name="style1436546144450" xfId="1237"/>
    <cellStyle name="style1436546145027" xfId="1238"/>
    <cellStyle name="style1436546145089" xfId="1239"/>
    <cellStyle name="style1436546145121" xfId="1240"/>
    <cellStyle name="style1436546145136" xfId="1241"/>
    <cellStyle name="style1436546145183" xfId="1242"/>
    <cellStyle name="style1436546145214" xfId="1243"/>
    <cellStyle name="style1436546157991" xfId="1244"/>
    <cellStyle name="style1436546158022" xfId="1245"/>
    <cellStyle name="style1436546158038" xfId="1246"/>
    <cellStyle name="style1436546158100" xfId="1247"/>
    <cellStyle name="style1436546158209" xfId="1248"/>
    <cellStyle name="style1436546158240" xfId="1249"/>
    <cellStyle name="style1436546158287" xfId="1250"/>
    <cellStyle name="style1436546158318" xfId="1251"/>
    <cellStyle name="style1436546158506" xfId="1252"/>
    <cellStyle name="style1436546158552" xfId="1253"/>
    <cellStyle name="style1436546158849" xfId="1254"/>
    <cellStyle name="style1436546158911" xfId="1255"/>
    <cellStyle name="style1436546158927" xfId="1256"/>
    <cellStyle name="style1436546158942" xfId="1257"/>
    <cellStyle name="style1436546158989" xfId="1258"/>
    <cellStyle name="style1436546159036" xfId="1259"/>
    <cellStyle name="style1436546172171" xfId="1260"/>
    <cellStyle name="style1436546172202" xfId="1261"/>
    <cellStyle name="style1436546172234" xfId="1262"/>
    <cellStyle name="style1436546172280" xfId="1263"/>
    <cellStyle name="style1436546172312" xfId="1264"/>
    <cellStyle name="style1436546172343" xfId="1265"/>
    <cellStyle name="style1436546172390" xfId="1266"/>
    <cellStyle name="style1436546172436" xfId="1267"/>
    <cellStyle name="style1436546172608" xfId="1268"/>
    <cellStyle name="style1436546172717" xfId="1269"/>
    <cellStyle name="style1436546172936" xfId="1270"/>
    <cellStyle name="style1436546172998" xfId="1271"/>
    <cellStyle name="style1436546173014" xfId="1272"/>
    <cellStyle name="style1436546173045" xfId="1273"/>
    <cellStyle name="style1436546173076" xfId="1274"/>
    <cellStyle name="style1436546173123" xfId="1275"/>
    <cellStyle name="style1436555828191" xfId="1276"/>
    <cellStyle name="style1436555828206" xfId="1277"/>
    <cellStyle name="style1436555828237" xfId="1278"/>
    <cellStyle name="style1436555828253" xfId="1279"/>
    <cellStyle name="style1436555828284" xfId="1280"/>
    <cellStyle name="style1436555828300" xfId="1281"/>
    <cellStyle name="style1436555828331" xfId="1282"/>
    <cellStyle name="style1436555828347" xfId="1283"/>
    <cellStyle name="style1436555828378" xfId="1284"/>
    <cellStyle name="style1436555828393" xfId="1285"/>
    <cellStyle name="style1436555828425" xfId="1286"/>
    <cellStyle name="style1436555828440" xfId="1287"/>
    <cellStyle name="style1436555830172" xfId="1288"/>
    <cellStyle name="style1436555830203" xfId="1289"/>
    <cellStyle name="style1436555830234" xfId="1290"/>
    <cellStyle name="style1436555830250" xfId="1291"/>
    <cellStyle name="style1436555830281" xfId="1292"/>
    <cellStyle name="style1436555830297" xfId="1293"/>
    <cellStyle name="style1436555830328" xfId="1294"/>
    <cellStyle name="style1436555830343" xfId="1295"/>
    <cellStyle name="style1436555830375" xfId="1296"/>
    <cellStyle name="style1436555830390" xfId="1297"/>
    <cellStyle name="style1436555830421" xfId="1298"/>
    <cellStyle name="style1436555830437" xfId="1299"/>
    <cellStyle name="style1436629135424" xfId="1300"/>
    <cellStyle name="style1436630971510" xfId="1301"/>
    <cellStyle name="style1436630977900" xfId="1302"/>
    <cellStyle name="style1553532530637" xfId="12"/>
    <cellStyle name="style1553532530708" xfId="13"/>
    <cellStyle name="style1553532530756" xfId="14"/>
    <cellStyle name="style1553532530822" xfId="15"/>
    <cellStyle name="style1553532530888" xfId="16"/>
    <cellStyle name="style1553532530950" xfId="17"/>
    <cellStyle name="style1553532530997" xfId="18"/>
    <cellStyle name="style1553532531059" xfId="19"/>
    <cellStyle name="style1553532531119" xfId="20"/>
    <cellStyle name="style1553532531185" xfId="21"/>
    <cellStyle name="style1553532531247" xfId="22"/>
    <cellStyle name="style1553532531310" xfId="23"/>
    <cellStyle name="style1553532531381" xfId="24"/>
    <cellStyle name="style1553532531444" xfId="25"/>
    <cellStyle name="style1553532531512" xfId="26"/>
    <cellStyle name="style1553532531577" xfId="27"/>
    <cellStyle name="style1553532531644" xfId="28"/>
    <cellStyle name="style1553532531708" xfId="29"/>
    <cellStyle name="style1553532531769" xfId="30"/>
    <cellStyle name="style1553532531832" xfId="31"/>
    <cellStyle name="style1553532531893" xfId="32"/>
    <cellStyle name="style1553532531956" xfId="33"/>
    <cellStyle name="style1553532532018" xfId="34"/>
    <cellStyle name="style1553532532101" xfId="35"/>
    <cellStyle name="style1553532532162" xfId="36"/>
    <cellStyle name="style1553532532230" xfId="37"/>
    <cellStyle name="style1553532532291" xfId="38"/>
    <cellStyle name="style1553532532352" xfId="39"/>
    <cellStyle name="style1553532532414" xfId="40"/>
    <cellStyle name="style1553532532475" xfId="41"/>
    <cellStyle name="style1553532533517" xfId="42"/>
    <cellStyle name="style1553532533574" xfId="43"/>
    <cellStyle name="style1553532533622" xfId="44"/>
    <cellStyle name="style1553532533679" xfId="45"/>
    <cellStyle name="style1553532533734" xfId="46"/>
    <cellStyle name="style1553532533787" xfId="47"/>
    <cellStyle name="style1553532533834" xfId="48"/>
    <cellStyle name="style1553532533886" xfId="49"/>
    <cellStyle name="style1553532533939" xfId="50"/>
    <cellStyle name="style1553532533998" xfId="51"/>
    <cellStyle name="style1553532534051" xfId="52"/>
    <cellStyle name="style1553532534105" xfId="53"/>
    <cellStyle name="style1553532534174" xfId="54"/>
    <cellStyle name="style1553532534230" xfId="55"/>
    <cellStyle name="style1553532534282" xfId="56"/>
    <cellStyle name="style1553532534336" xfId="57"/>
    <cellStyle name="style1553532534388" xfId="58"/>
    <cellStyle name="style1553532534444" xfId="59"/>
    <cellStyle name="style1553532534496" xfId="60"/>
    <cellStyle name="style1553532534549" xfId="61"/>
    <cellStyle name="style1553532534602" xfId="62"/>
    <cellStyle name="style1553532534655" xfId="63"/>
    <cellStyle name="style1553532534712" xfId="64"/>
    <cellStyle name="style1553532534766" xfId="65"/>
    <cellStyle name="style1553532534820" xfId="66"/>
    <cellStyle name="style1553532534873" xfId="67"/>
    <cellStyle name="style1553532534925" xfId="68"/>
    <cellStyle name="style1553532534977" xfId="69"/>
    <cellStyle name="style1553532535031" xfId="70"/>
    <cellStyle name="style1553532535084" xfId="71"/>
    <cellStyle name="style1553532536164" xfId="72"/>
    <cellStyle name="style1553532536268" xfId="73"/>
    <cellStyle name="style1553532536315" xfId="74"/>
    <cellStyle name="style1553532536376" xfId="75"/>
    <cellStyle name="style1553532536434" xfId="76"/>
    <cellStyle name="style1553532536487" xfId="77"/>
    <cellStyle name="style1553532536532" xfId="78"/>
    <cellStyle name="style1553532536584" xfId="79"/>
    <cellStyle name="style1553532536636" xfId="80"/>
    <cellStyle name="style1553532536695" xfId="81"/>
    <cellStyle name="style1553532536749" xfId="82"/>
    <cellStyle name="style1553532536807" xfId="83"/>
    <cellStyle name="style1553532536863" xfId="84"/>
    <cellStyle name="style1553532536915" xfId="85"/>
    <cellStyle name="style1553532536970" xfId="86"/>
    <cellStyle name="style1553532537023" xfId="87"/>
    <cellStyle name="style1553532537079" xfId="88"/>
    <cellStyle name="style1553532537133" xfId="89"/>
    <cellStyle name="style1553532537185" xfId="90"/>
    <cellStyle name="style1553532537239" xfId="91"/>
    <cellStyle name="style1553532537292" xfId="92"/>
    <cellStyle name="style1553532537344" xfId="93"/>
    <cellStyle name="style1553532537397" xfId="94"/>
    <cellStyle name="style1553532537474" xfId="95"/>
    <cellStyle name="style1553532537527" xfId="96"/>
    <cellStyle name="style1553532537580" xfId="97"/>
    <cellStyle name="style1553532537632" xfId="98"/>
    <cellStyle name="style1553532537685" xfId="99"/>
    <cellStyle name="style1553532537745" xfId="100"/>
    <cellStyle name="style1553532537796" xfId="101"/>
    <cellStyle name="style1553532538886" xfId="102"/>
    <cellStyle name="style1553532538944" xfId="103"/>
    <cellStyle name="style1553532538992" xfId="104"/>
    <cellStyle name="style1553532539046" xfId="105"/>
    <cellStyle name="style1553532539104" xfId="106"/>
    <cellStyle name="style1553532539162" xfId="107"/>
    <cellStyle name="style1553532539210" xfId="108"/>
    <cellStyle name="style1553532539263" xfId="109"/>
    <cellStyle name="style1553532539316" xfId="110"/>
    <cellStyle name="style1553532539374" xfId="111"/>
    <cellStyle name="style1553532539433" xfId="112"/>
    <cellStyle name="style1553532539488" xfId="113"/>
    <cellStyle name="style1553532539544" xfId="114"/>
    <cellStyle name="style1553532539595" xfId="115"/>
    <cellStyle name="style1553532539646" xfId="116"/>
    <cellStyle name="style1553532539697" xfId="117"/>
    <cellStyle name="style1553532539751" xfId="118"/>
    <cellStyle name="style1553532539804" xfId="119"/>
    <cellStyle name="style1553532539857" xfId="120"/>
    <cellStyle name="style1553532539912" xfId="121"/>
    <cellStyle name="style1553532539964" xfId="122"/>
    <cellStyle name="style1553532540015" xfId="123"/>
    <cellStyle name="style1553532540068" xfId="124"/>
    <cellStyle name="style1553532540126" xfId="125"/>
    <cellStyle name="style1553532540180" xfId="126"/>
    <cellStyle name="style1553532540233" xfId="127"/>
    <cellStyle name="style1553532540287" xfId="128"/>
    <cellStyle name="style1553532540339" xfId="129"/>
    <cellStyle name="style1553532540392" xfId="130"/>
    <cellStyle name="style1553532540446" xfId="131"/>
    <cellStyle name="style1553615657459" xfId="132"/>
    <cellStyle name="style1553615657723" xfId="133"/>
    <cellStyle name="style1553615657829" xfId="134"/>
    <cellStyle name="style1553615657909" xfId="135"/>
    <cellStyle name="style1553615657991" xfId="136"/>
    <cellStyle name="style1553615658072" xfId="137"/>
    <cellStyle name="style1553615658140" xfId="138"/>
    <cellStyle name="style1553615658212" xfId="139"/>
    <cellStyle name="style1553615658277" xfId="140"/>
    <cellStyle name="style1553615658354" xfId="141"/>
    <cellStyle name="style1553615658433" xfId="142"/>
    <cellStyle name="style1553615658514" xfId="143"/>
    <cellStyle name="style1553615658603" xfId="144"/>
    <cellStyle name="style1553615658668" xfId="145"/>
    <cellStyle name="style1553615658734" xfId="146"/>
    <cellStyle name="style1553615658800" xfId="147"/>
    <cellStyle name="style1553615658885" xfId="148"/>
    <cellStyle name="style1553615658979" xfId="149"/>
    <cellStyle name="style1553615659066" xfId="150"/>
    <cellStyle name="style1553615659185" xfId="151"/>
    <cellStyle name="style1553615659250" xfId="152"/>
    <cellStyle name="style1553615659317" xfId="153"/>
    <cellStyle name="style1553615659397" xfId="154"/>
    <cellStyle name="style1553615659523" xfId="155"/>
    <cellStyle name="style1553615659630" xfId="156"/>
    <cellStyle name="style1553615659716" xfId="157"/>
    <cellStyle name="style1553615659787" xfId="158"/>
    <cellStyle name="style1553615659868" xfId="159"/>
    <cellStyle name="style1553615659960" xfId="160"/>
    <cellStyle name="style1553615660046" xfId="161"/>
    <cellStyle name="style1553615737378" xfId="10"/>
    <cellStyle name="style1553615737378 2" xfId="1303"/>
    <cellStyle name="style1553615737447" xfId="162"/>
    <cellStyle name="style1553615737510" xfId="163"/>
    <cellStyle name="style1553615737581" xfId="8"/>
    <cellStyle name="style1553615737653" xfId="7"/>
    <cellStyle name="style1553615737718" xfId="9"/>
    <cellStyle name="style1553615737718 2" xfId="1304"/>
    <cellStyle name="style1553615737776" xfId="164"/>
    <cellStyle name="style1553615737839" xfId="165"/>
    <cellStyle name="style1553615737899" xfId="166"/>
    <cellStyle name="style1553615737962" xfId="167"/>
    <cellStyle name="style1553615738030" xfId="168"/>
    <cellStyle name="style1553615738098" xfId="169"/>
    <cellStyle name="style1553615738193" xfId="170"/>
    <cellStyle name="style1553615738256" xfId="171"/>
    <cellStyle name="style1553615738324" xfId="172"/>
    <cellStyle name="style1553615738402" xfId="173"/>
    <cellStyle name="style1553615738475" xfId="174"/>
    <cellStyle name="style1553615738543" xfId="175"/>
    <cellStyle name="style1553615738603" xfId="176"/>
    <cellStyle name="style1553615738665" xfId="177"/>
    <cellStyle name="style1553615738726" xfId="178"/>
    <cellStyle name="style1553615738791" xfId="179"/>
    <cellStyle name="style1553615738854" xfId="180"/>
    <cellStyle name="style1553615738995" xfId="181"/>
    <cellStyle name="style1553615739078" xfId="182"/>
    <cellStyle name="style1553615739158" xfId="183"/>
    <cellStyle name="style1553615739220" xfId="184"/>
    <cellStyle name="style1553615739315" xfId="4"/>
    <cellStyle name="style1553615739315 2" xfId="1305"/>
    <cellStyle name="style1553615739417" xfId="3"/>
    <cellStyle name="style1553615739417 2" xfId="1306"/>
    <cellStyle name="style1553615739484" xfId="5"/>
    <cellStyle name="style1553615739484 2" xfId="1307"/>
    <cellStyle name="style1553615740852" xfId="185"/>
    <cellStyle name="style1553615740852 2" xfId="1308"/>
    <cellStyle name="style1553615740919" xfId="186"/>
    <cellStyle name="style1553615740975" xfId="187"/>
    <cellStyle name="style1553615741045" xfId="188"/>
    <cellStyle name="style1553615741106" xfId="189"/>
    <cellStyle name="style1553615741172" xfId="190"/>
    <cellStyle name="style1553615741172 2" xfId="1309"/>
    <cellStyle name="style1553615741240" xfId="191"/>
    <cellStyle name="style1553615741313" xfId="192"/>
    <cellStyle name="style1553615741373" xfId="193"/>
    <cellStyle name="style1553615741432" xfId="194"/>
    <cellStyle name="style1553615741494" xfId="195"/>
    <cellStyle name="style1553615741556" xfId="196"/>
    <cellStyle name="style1553615741628" xfId="197"/>
    <cellStyle name="style1553615741694" xfId="198"/>
    <cellStyle name="style1553615741754" xfId="199"/>
    <cellStyle name="style1553615741815" xfId="200"/>
    <cellStyle name="style1553615741877" xfId="201"/>
    <cellStyle name="style1553615741938" xfId="202"/>
    <cellStyle name="style1553615742001" xfId="203"/>
    <cellStyle name="style1553615742076" xfId="204"/>
    <cellStyle name="style1553615742136" xfId="205"/>
    <cellStyle name="style1553615742201" xfId="206"/>
    <cellStyle name="style1553615742261" xfId="207"/>
    <cellStyle name="style1553615742327" xfId="208"/>
    <cellStyle name="style1553615742400" xfId="209"/>
    <cellStyle name="style1553615742461" xfId="210"/>
    <cellStyle name="style1553615742523" xfId="211"/>
    <cellStyle name="style1553615742605" xfId="212"/>
    <cellStyle name="style1553615742605 2" xfId="1310"/>
    <cellStyle name="style1553615742710" xfId="213"/>
    <cellStyle name="style1553615742710 2" xfId="1311"/>
    <cellStyle name="style1553615742792" xfId="214"/>
    <cellStyle name="style1553615742792 2" xfId="1312"/>
    <cellStyle name="style1553615744145" xfId="215"/>
    <cellStyle name="style1553615744217" xfId="216"/>
    <cellStyle name="style1553615744273" xfId="217"/>
    <cellStyle name="style1553615744335" xfId="218"/>
    <cellStyle name="style1553615744399" xfId="219"/>
    <cellStyle name="style1553615744459" xfId="220"/>
    <cellStyle name="style1553615744514" xfId="221"/>
    <cellStyle name="style1553615744577" xfId="222"/>
    <cellStyle name="style1553615744637" xfId="223"/>
    <cellStyle name="style1553615744697" xfId="224"/>
    <cellStyle name="style1553615744762" xfId="225"/>
    <cellStyle name="style1553615744826" xfId="226"/>
    <cellStyle name="style1553615744894" xfId="227"/>
    <cellStyle name="style1553615744958" xfId="228"/>
    <cellStyle name="style1553615745025" xfId="229"/>
    <cellStyle name="style1553615745091" xfId="230"/>
    <cellStyle name="style1553615745156" xfId="231"/>
    <cellStyle name="style1553615745217" xfId="232"/>
    <cellStyle name="style1553615745276" xfId="233"/>
    <cellStyle name="style1553615745338" xfId="234"/>
    <cellStyle name="style1553615745397" xfId="235"/>
    <cellStyle name="style1553615745465" xfId="236"/>
    <cellStyle name="style1553615745526" xfId="237"/>
    <cellStyle name="style1553615745625" xfId="238"/>
    <cellStyle name="style1553615745692" xfId="239"/>
    <cellStyle name="style1553615745754" xfId="240"/>
    <cellStyle name="style1553615745825" xfId="241"/>
    <cellStyle name="style1553615745882" xfId="242"/>
    <cellStyle name="style1553615745959" xfId="243"/>
    <cellStyle name="style1553615746016" xfId="244"/>
    <cellStyle name="style1553615747257" xfId="245"/>
    <cellStyle name="style1553615747337" xfId="246"/>
    <cellStyle name="style1553615747402" xfId="247"/>
    <cellStyle name="style1553615747495" xfId="248"/>
    <cellStyle name="style1553615747583" xfId="249"/>
    <cellStyle name="style1553615747652" xfId="250"/>
    <cellStyle name="style1553615747709" xfId="251"/>
    <cellStyle name="style1553615747773" xfId="252"/>
    <cellStyle name="style1553615747842" xfId="253"/>
    <cellStyle name="style1553615747910" xfId="254"/>
    <cellStyle name="style1553615747981" xfId="255"/>
    <cellStyle name="style1553615748047" xfId="256"/>
    <cellStyle name="style1553615748113" xfId="257"/>
    <cellStyle name="style1553615748185" xfId="258"/>
    <cellStyle name="style1553615748248" xfId="259"/>
    <cellStyle name="style1553615748305" xfId="260"/>
    <cellStyle name="style1553615748372" xfId="261"/>
    <cellStyle name="style1553615748437" xfId="262"/>
    <cellStyle name="style1553615748496" xfId="263"/>
    <cellStyle name="style1553615748557" xfId="264"/>
    <cellStyle name="style1553615748617" xfId="265"/>
    <cellStyle name="style1553615748677" xfId="266"/>
    <cellStyle name="style1553615748738" xfId="267"/>
    <cellStyle name="style1553615748799" xfId="268"/>
    <cellStyle name="style1553615748858" xfId="269"/>
    <cellStyle name="style1553615748921" xfId="270"/>
    <cellStyle name="style1553615748980" xfId="271"/>
    <cellStyle name="style1553615749038" xfId="272"/>
    <cellStyle name="style1553615749098" xfId="273"/>
    <cellStyle name="style1553615749160" xfId="274"/>
    <cellStyle name="style1553615768681" xfId="275"/>
    <cellStyle name="style1553615768785" xfId="276"/>
    <cellStyle name="style1553615768839" xfId="277"/>
    <cellStyle name="style1553615768898" xfId="278"/>
    <cellStyle name="style1553615768964" xfId="279"/>
    <cellStyle name="style1553615769021" xfId="280"/>
    <cellStyle name="style1553615769074" xfId="281"/>
    <cellStyle name="style1553615769132" xfId="282"/>
    <cellStyle name="style1553615769189" xfId="283"/>
    <cellStyle name="style1553615769250" xfId="284"/>
    <cellStyle name="style1553615769312" xfId="285"/>
    <cellStyle name="style1553615769375" xfId="286"/>
    <cellStyle name="style1553615769440" xfId="287"/>
    <cellStyle name="style1553615769501" xfId="288"/>
    <cellStyle name="style1553615769559" xfId="289"/>
    <cellStyle name="style1553615769620" xfId="290"/>
    <cellStyle name="style1553615769679" xfId="291"/>
    <cellStyle name="style1553615769741" xfId="292"/>
    <cellStyle name="style1553615769801" xfId="293"/>
    <cellStyle name="style1553615769877" xfId="294"/>
    <cellStyle name="style1553615769948" xfId="295"/>
    <cellStyle name="style1553615770026" xfId="296"/>
    <cellStyle name="style1553615770100" xfId="297"/>
    <cellStyle name="style1553615770196" xfId="298"/>
    <cellStyle name="style1553615770266" xfId="299"/>
    <cellStyle name="style1553615770326" xfId="300"/>
    <cellStyle name="style1553615770388" xfId="301"/>
    <cellStyle name="style1553615770446" xfId="302"/>
    <cellStyle name="style1553615770505" xfId="303"/>
    <cellStyle name="style1553615770569" xfId="304"/>
    <cellStyle name="style1553616525823" xfId="305"/>
    <cellStyle name="style1553616525883" xfId="306"/>
    <cellStyle name="style1553616525936" xfId="307"/>
    <cellStyle name="style1553616526002" xfId="308"/>
    <cellStyle name="style1553616526049" xfId="309"/>
    <cellStyle name="style1553616526114" xfId="310"/>
    <cellStyle name="style1553616526177" xfId="311"/>
    <cellStyle name="style1553616527109" xfId="312"/>
    <cellStyle name="style1553616527169" xfId="313"/>
    <cellStyle name="style1553616527215" xfId="314"/>
    <cellStyle name="style1553616527270" xfId="315"/>
    <cellStyle name="style1553616527324" xfId="316"/>
    <cellStyle name="style1553616527405" xfId="317"/>
    <cellStyle name="style1553616527487" xfId="318"/>
    <cellStyle name="style1553616630069" xfId="319"/>
    <cellStyle name="style1553616630146" xfId="320"/>
    <cellStyle name="style1553616630200" xfId="321"/>
    <cellStyle name="style1553616630272" xfId="322"/>
    <cellStyle name="style1553616630356" xfId="323"/>
    <cellStyle name="style1553616630440" xfId="324"/>
    <cellStyle name="style1553616630511" xfId="325"/>
    <cellStyle name="style1553616630597" xfId="326"/>
    <cellStyle name="style1553616630677" xfId="327"/>
    <cellStyle name="style1553616630742" xfId="328"/>
    <cellStyle name="style1553616630815" xfId="329"/>
    <cellStyle name="style1553616630887" xfId="330"/>
    <cellStyle name="style1553616630988" xfId="331"/>
    <cellStyle name="style1553616631065" xfId="332"/>
    <cellStyle name="style1553616631137" xfId="333"/>
    <cellStyle name="style1553616631201" xfId="334"/>
    <cellStyle name="style1553616631270" xfId="335"/>
    <cellStyle name="style1553616631349" xfId="336"/>
    <cellStyle name="style1553616631427" xfId="337"/>
    <cellStyle name="style1553616631497" xfId="338"/>
    <cellStyle name="style1553616631579" xfId="339"/>
    <cellStyle name="style1553616631651" xfId="340"/>
    <cellStyle name="style1553616631728" xfId="341"/>
    <cellStyle name="style1553616631831" xfId="342"/>
    <cellStyle name="style1553616631907" xfId="343"/>
    <cellStyle name="style1553616631961" xfId="344"/>
    <cellStyle name="style1553616632015" xfId="345"/>
    <cellStyle name="style1553616632069" xfId="346"/>
    <cellStyle name="style1553616632134" xfId="347"/>
    <cellStyle name="style1553616632190" xfId="348"/>
    <cellStyle name="style1553616633367" xfId="349"/>
    <cellStyle name="style1553616633443" xfId="350"/>
    <cellStyle name="style1553616633491" xfId="351"/>
    <cellStyle name="style1553616633550" xfId="352"/>
    <cellStyle name="style1553616633609" xfId="353"/>
    <cellStyle name="style1553616633662" xfId="354"/>
    <cellStyle name="style1553616633710" xfId="355"/>
    <cellStyle name="style1553616633763" xfId="356"/>
    <cellStyle name="style1553616633819" xfId="357"/>
    <cellStyle name="style1553616633872" xfId="358"/>
    <cellStyle name="style1553616633930" xfId="359"/>
    <cellStyle name="style1553616634014" xfId="360"/>
    <cellStyle name="style1553616634095" xfId="361"/>
    <cellStyle name="style1553616634151" xfId="362"/>
    <cellStyle name="style1553616634204" xfId="363"/>
    <cellStyle name="style1553616634258" xfId="364"/>
    <cellStyle name="style1553616634311" xfId="365"/>
    <cellStyle name="style1553616634368" xfId="366"/>
    <cellStyle name="style1553616634420" xfId="367"/>
    <cellStyle name="style1553616634472" xfId="368"/>
    <cellStyle name="style1553616634526" xfId="369"/>
    <cellStyle name="style1553616634579" xfId="370"/>
    <cellStyle name="style1553616634634" xfId="371"/>
    <cellStyle name="style1553616634688" xfId="372"/>
    <cellStyle name="style1553616634749" xfId="373"/>
    <cellStyle name="style1553616634804" xfId="374"/>
    <cellStyle name="style1553616634858" xfId="375"/>
    <cellStyle name="style1553616634912" xfId="376"/>
    <cellStyle name="style1553616634969" xfId="377"/>
    <cellStyle name="style1553616635028" xfId="378"/>
    <cellStyle name="style1553616894453" xfId="379"/>
    <cellStyle name="style1553616894514" xfId="380"/>
    <cellStyle name="style1553616894564" xfId="381"/>
    <cellStyle name="style1553616894618" xfId="382"/>
    <cellStyle name="style1553616894665" xfId="383"/>
    <cellStyle name="style1553616894719" xfId="384"/>
    <cellStyle name="style1553616894780" xfId="385"/>
    <cellStyle name="style1553616895801" xfId="386"/>
    <cellStyle name="style1553616895857" xfId="387"/>
    <cellStyle name="style1553616895911" xfId="388"/>
    <cellStyle name="style1553616895992" xfId="389"/>
    <cellStyle name="style1553616896052" xfId="390"/>
    <cellStyle name="style1553616896104" xfId="391"/>
    <cellStyle name="style1553616896160" xfId="392"/>
    <cellStyle name="style1553616929187" xfId="393"/>
    <cellStyle name="style1553616929244" xfId="394"/>
    <cellStyle name="style1553616929294" xfId="395"/>
    <cellStyle name="style1553616929352" xfId="396"/>
    <cellStyle name="style1553616929421" xfId="397"/>
    <cellStyle name="style1553616929474" xfId="398"/>
    <cellStyle name="style1553616929521" xfId="399"/>
    <cellStyle name="style1553616929579" xfId="400"/>
    <cellStyle name="style1553616929681" xfId="401"/>
    <cellStyle name="style1553616929736" xfId="402"/>
    <cellStyle name="style1553616929791" xfId="403"/>
    <cellStyle name="style1553616929855" xfId="404"/>
    <cellStyle name="style1553616929912" xfId="405"/>
    <cellStyle name="style1553616929968" xfId="406"/>
    <cellStyle name="style1553616930032" xfId="407"/>
    <cellStyle name="style1553616930090" xfId="408"/>
    <cellStyle name="style1553616930150" xfId="409"/>
    <cellStyle name="style1553616930204" xfId="410"/>
    <cellStyle name="style1553616930279" xfId="411"/>
    <cellStyle name="style1553616930339" xfId="412"/>
    <cellStyle name="style1553616930395" xfId="413"/>
    <cellStyle name="style1553616930469" xfId="414"/>
    <cellStyle name="style1553616930535" xfId="415"/>
    <cellStyle name="style1553616930614" xfId="416"/>
    <cellStyle name="style1553616930682" xfId="417"/>
    <cellStyle name="style1553616930738" xfId="418"/>
    <cellStyle name="style1553616930792" xfId="419"/>
    <cellStyle name="style1553616930846" xfId="420"/>
    <cellStyle name="style1553616930899" xfId="421"/>
    <cellStyle name="style1553616930952" xfId="422"/>
    <cellStyle name="style1553616932227" xfId="423"/>
    <cellStyle name="style1553616932285" xfId="424"/>
    <cellStyle name="style1553616932333" xfId="425"/>
    <cellStyle name="style1553616932389" xfId="426"/>
    <cellStyle name="style1553616932443" xfId="427"/>
    <cellStyle name="style1553616932497" xfId="428"/>
    <cellStyle name="style1553616932544" xfId="429"/>
    <cellStyle name="style1553616932597" xfId="430"/>
    <cellStyle name="style1553616932655" xfId="431"/>
    <cellStyle name="style1553616932731" xfId="432"/>
    <cellStyle name="style1553616932795" xfId="433"/>
    <cellStyle name="style1553616932849" xfId="434"/>
    <cellStyle name="style1553616932918" xfId="435"/>
    <cellStyle name="style1553616932973" xfId="436"/>
    <cellStyle name="style1553616933026" xfId="437"/>
    <cellStyle name="style1553616933078" xfId="438"/>
    <cellStyle name="style1553616933132" xfId="439"/>
    <cellStyle name="style1553616933188" xfId="440"/>
    <cellStyle name="style1553616933241" xfId="441"/>
    <cellStyle name="style1553616933293" xfId="442"/>
    <cellStyle name="style1553616933345" xfId="443"/>
    <cellStyle name="style1553616933402" xfId="444"/>
    <cellStyle name="style1553616933454" xfId="445"/>
    <cellStyle name="style1553616933508" xfId="446"/>
    <cellStyle name="style1553616933560" xfId="447"/>
    <cellStyle name="style1553616933614" xfId="448"/>
    <cellStyle name="style1553616933670" xfId="449"/>
    <cellStyle name="style1553616933723" xfId="450"/>
    <cellStyle name="style1553616933778" xfId="451"/>
    <cellStyle name="style1553616933830" xfId="452"/>
    <cellStyle name="style1553616935024" xfId="453"/>
    <cellStyle name="style1553616935095" xfId="454"/>
    <cellStyle name="style1553616935145" xfId="455"/>
    <cellStyle name="style1553616935207" xfId="456"/>
    <cellStyle name="style1553616935272" xfId="457"/>
    <cellStyle name="style1553616935328" xfId="458"/>
    <cellStyle name="style1553616935377" xfId="459"/>
    <cellStyle name="style1553616935435" xfId="460"/>
    <cellStyle name="style1553616935489" xfId="461"/>
    <cellStyle name="style1553616935548" xfId="462"/>
    <cellStyle name="style1553616935621" xfId="463"/>
    <cellStyle name="style1553616935687" xfId="464"/>
    <cellStyle name="style1553616935745" xfId="465"/>
    <cellStyle name="style1553616935798" xfId="466"/>
    <cellStyle name="style1553616935852" xfId="467"/>
    <cellStyle name="style1553616935907" xfId="468"/>
    <cellStyle name="style1553616935969" xfId="469"/>
    <cellStyle name="style1553616936026" xfId="470"/>
    <cellStyle name="style1553616936079" xfId="471"/>
    <cellStyle name="style1553616936132" xfId="472"/>
    <cellStyle name="style1553616936193" xfId="473"/>
    <cellStyle name="style1553616936247" xfId="474"/>
    <cellStyle name="style1553616936309" xfId="475"/>
    <cellStyle name="style1553616936414" xfId="476"/>
    <cellStyle name="style1553616936476" xfId="477"/>
    <cellStyle name="style1553616936530" xfId="478"/>
    <cellStyle name="style1553616936582" xfId="479"/>
    <cellStyle name="style1553616936635" xfId="480"/>
    <cellStyle name="style1553616936691" xfId="481"/>
    <cellStyle name="style1553616936745" xfId="482"/>
    <cellStyle name="style1553616937950" xfId="483"/>
    <cellStyle name="style1553616938009" xfId="484"/>
    <cellStyle name="style1553616938061" xfId="485"/>
    <cellStyle name="style1553616938118" xfId="486"/>
    <cellStyle name="style1553616938172" xfId="487"/>
    <cellStyle name="style1553616938227" xfId="488"/>
    <cellStyle name="style1553616938274" xfId="489"/>
    <cellStyle name="style1553616938326" xfId="490"/>
    <cellStyle name="style1553616938378" xfId="491"/>
    <cellStyle name="style1553616938441" xfId="492"/>
    <cellStyle name="style1553616938525" xfId="493"/>
    <cellStyle name="style1553616938583" xfId="494"/>
    <cellStyle name="style1553616938641" xfId="495"/>
    <cellStyle name="style1553616938694" xfId="496"/>
    <cellStyle name="style1553616938749" xfId="497"/>
    <cellStyle name="style1553616938800" xfId="498"/>
    <cellStyle name="style1553616938853" xfId="499"/>
    <cellStyle name="style1553616938907" xfId="500"/>
    <cellStyle name="style1553616938959" xfId="501"/>
    <cellStyle name="style1553616939016" xfId="502"/>
    <cellStyle name="style1553616939071" xfId="503"/>
    <cellStyle name="style1553616939125" xfId="504"/>
    <cellStyle name="style1553616939186" xfId="505"/>
    <cellStyle name="style1553616939241" xfId="506"/>
    <cellStyle name="style1553616939295" xfId="507"/>
    <cellStyle name="style1553616939347" xfId="508"/>
    <cellStyle name="style1553616939398" xfId="509"/>
    <cellStyle name="style1553616939449" xfId="510"/>
    <cellStyle name="style1553616939503" xfId="511"/>
    <cellStyle name="style1553616939555" xfId="512"/>
    <cellStyle name="style1553617246032" xfId="513"/>
    <cellStyle name="style1553617246091" xfId="514"/>
    <cellStyle name="style1553617246137" xfId="515"/>
    <cellStyle name="style1553617246188" xfId="516"/>
    <cellStyle name="style1553617246242" xfId="517"/>
    <cellStyle name="style1553617246296" xfId="518"/>
    <cellStyle name="style1553617246343" xfId="519"/>
    <cellStyle name="style1553617246398" xfId="520"/>
    <cellStyle name="style1553617246474" xfId="521"/>
    <cellStyle name="style1553617246527" xfId="522"/>
    <cellStyle name="style1553617246596" xfId="523"/>
    <cellStyle name="style1553617246651" xfId="524"/>
    <cellStyle name="style1553617246708" xfId="525"/>
    <cellStyle name="style1553617246760" xfId="526"/>
    <cellStyle name="style1553617246817" xfId="527"/>
    <cellStyle name="style1553617246897" xfId="528"/>
    <cellStyle name="style1553617246958" xfId="529"/>
    <cellStyle name="style1553617247022" xfId="530"/>
    <cellStyle name="style1553617247077" xfId="531"/>
    <cellStyle name="style1553617247130" xfId="532"/>
    <cellStyle name="style1553617247182" xfId="533"/>
    <cellStyle name="style1553617247235" xfId="534"/>
    <cellStyle name="style1553617247289" xfId="535"/>
    <cellStyle name="style1553617247355" xfId="536"/>
    <cellStyle name="style1553617247408" xfId="537"/>
    <cellStyle name="style1553617247461" xfId="538"/>
    <cellStyle name="style1553617247513" xfId="539"/>
    <cellStyle name="style1553617247567" xfId="540"/>
    <cellStyle name="style1553617247636" xfId="541"/>
    <cellStyle name="style1553617247690" xfId="542"/>
    <cellStyle name="style1553617248833" xfId="543"/>
    <cellStyle name="style1553617248893" xfId="544"/>
    <cellStyle name="style1553617248938" xfId="545"/>
    <cellStyle name="style1553617248990" xfId="546"/>
    <cellStyle name="style1553617249045" xfId="547"/>
    <cellStyle name="style1553617249102" xfId="548"/>
    <cellStyle name="style1553617249150" xfId="549"/>
    <cellStyle name="style1553617249206" xfId="550"/>
    <cellStyle name="style1553617249264" xfId="551"/>
    <cellStyle name="style1553617249317" xfId="552"/>
    <cellStyle name="style1553617249373" xfId="553"/>
    <cellStyle name="style1553617249445" xfId="554"/>
    <cellStyle name="style1553617249514" xfId="555"/>
    <cellStyle name="style1553617249571" xfId="556"/>
    <cellStyle name="style1553617249630" xfId="557"/>
    <cellStyle name="style1553617249684" xfId="558"/>
    <cellStyle name="style1553617249737" xfId="559"/>
    <cellStyle name="style1553617249792" xfId="560"/>
    <cellStyle name="style1553617249847" xfId="561"/>
    <cellStyle name="style1553617249901" xfId="562"/>
    <cellStyle name="style1553617249953" xfId="563"/>
    <cellStyle name="style1553617250010" xfId="564"/>
    <cellStyle name="style1553617250061" xfId="565"/>
    <cellStyle name="style1553617250115" xfId="566"/>
    <cellStyle name="style1553617250167" xfId="567"/>
    <cellStyle name="style1553617250220" xfId="568"/>
    <cellStyle name="style1553617250273" xfId="569"/>
    <cellStyle name="style1553617250325" xfId="570"/>
    <cellStyle name="style1553617250380" xfId="571"/>
    <cellStyle name="style1553617250435" xfId="572"/>
    <cellStyle name="style1553617251596" xfId="573"/>
    <cellStyle name="style1553617251678" xfId="574"/>
    <cellStyle name="style1553617251749" xfId="575"/>
    <cellStyle name="style1553617251810" xfId="576"/>
    <cellStyle name="style1553617251864" xfId="577"/>
    <cellStyle name="style1553617251921" xfId="578"/>
    <cellStyle name="style1553617251972" xfId="579"/>
    <cellStyle name="style1553617252023" xfId="580"/>
    <cellStyle name="style1553617252075" xfId="581"/>
    <cellStyle name="style1553617252127" xfId="582"/>
    <cellStyle name="style1553617252184" xfId="583"/>
    <cellStyle name="style1553617252237" xfId="584"/>
    <cellStyle name="style1553617252293" xfId="585"/>
    <cellStyle name="style1553617252344" xfId="586"/>
    <cellStyle name="style1553617252403" xfId="587"/>
    <cellStyle name="style1553617252459" xfId="588"/>
    <cellStyle name="style1553617252515" xfId="589"/>
    <cellStyle name="style1553617252567" xfId="590"/>
    <cellStyle name="style1553617252618" xfId="591"/>
    <cellStyle name="style1553617252670" xfId="592"/>
    <cellStyle name="style1553617252726" xfId="593"/>
    <cellStyle name="style1553617252778" xfId="594"/>
    <cellStyle name="style1553617252830" xfId="595"/>
    <cellStyle name="style1553617252906" xfId="596"/>
    <cellStyle name="style1553617252961" xfId="597"/>
    <cellStyle name="style1553617253013" xfId="598"/>
    <cellStyle name="style1553617253065" xfId="599"/>
    <cellStyle name="style1553617253117" xfId="600"/>
    <cellStyle name="style1553617253177" xfId="601"/>
    <cellStyle name="style1553617253231" xfId="602"/>
    <cellStyle name="style1553617254339" xfId="603"/>
    <cellStyle name="style1553617254393" xfId="604"/>
    <cellStyle name="style1553617254438" xfId="605"/>
    <cellStyle name="style1553617254493" xfId="606"/>
    <cellStyle name="style1553617254553" xfId="607"/>
    <cellStyle name="style1553617254605" xfId="608"/>
    <cellStyle name="style1553617254665" xfId="609"/>
    <cellStyle name="style1553617254718" xfId="610"/>
    <cellStyle name="style1553617254781" xfId="611"/>
    <cellStyle name="style1553617254832" xfId="612"/>
    <cellStyle name="style1553617254886" xfId="613"/>
    <cellStyle name="style1553617254941" xfId="614"/>
    <cellStyle name="style1553617255008" xfId="615"/>
    <cellStyle name="style1553617255070" xfId="616"/>
    <cellStyle name="style1553617255124" xfId="617"/>
    <cellStyle name="style1553617255179" xfId="618"/>
    <cellStyle name="style1553617255235" xfId="619"/>
    <cellStyle name="style1553617255288" xfId="620"/>
    <cellStyle name="style1553617255340" xfId="621"/>
    <cellStyle name="style1553617255393" xfId="622"/>
    <cellStyle name="style1553617255446" xfId="623"/>
    <cellStyle name="style1553617255514" xfId="624"/>
    <cellStyle name="style1553617255578" xfId="625"/>
    <cellStyle name="style1553617255638" xfId="626"/>
    <cellStyle name="style1553617255698" xfId="627"/>
    <cellStyle name="style1553617255754" xfId="628"/>
    <cellStyle name="style1553617255810" xfId="629"/>
    <cellStyle name="style1553617255863" xfId="630"/>
    <cellStyle name="style1553617255917" xfId="631"/>
    <cellStyle name="style1553617255970" xfId="632"/>
    <cellStyle name="style1553617257101" xfId="633"/>
    <cellStyle name="style1553617257159" xfId="634"/>
    <cellStyle name="style1553617257205" xfId="635"/>
    <cellStyle name="style1553617257258" xfId="636"/>
    <cellStyle name="style1553617257316" xfId="637"/>
    <cellStyle name="style1553617257374" xfId="638"/>
    <cellStyle name="style1553617257420" xfId="639"/>
    <cellStyle name="style1553617257476" xfId="640"/>
    <cellStyle name="style1553617257534" xfId="641"/>
    <cellStyle name="style1553617257593" xfId="642"/>
    <cellStyle name="style1553617257653" xfId="643"/>
    <cellStyle name="style1553617257713" xfId="644"/>
    <cellStyle name="style1553617257774" xfId="645"/>
    <cellStyle name="style1553617257830" xfId="646"/>
    <cellStyle name="style1553617257890" xfId="647"/>
    <cellStyle name="style1553617257943" xfId="648"/>
    <cellStyle name="style1553617258001" xfId="649"/>
    <cellStyle name="style1553617258056" xfId="650"/>
    <cellStyle name="style1553617258112" xfId="651"/>
    <cellStyle name="style1553617258170" xfId="652"/>
    <cellStyle name="style1553617258223" xfId="653"/>
    <cellStyle name="style1553617258274" xfId="654"/>
    <cellStyle name="style1553617258328" xfId="655"/>
    <cellStyle name="style1553617258397" xfId="656"/>
    <cellStyle name="style1553617258450" xfId="657"/>
    <cellStyle name="style1553617258501" xfId="658"/>
    <cellStyle name="style1553617258553" xfId="659"/>
    <cellStyle name="style1553617258606" xfId="660"/>
    <cellStyle name="style1553617258659" xfId="661"/>
    <cellStyle name="style1553617258714" xfId="662"/>
    <cellStyle name="style1553617259857" xfId="663"/>
    <cellStyle name="style1553617259915" xfId="664"/>
    <cellStyle name="style1553617259960" xfId="665"/>
    <cellStyle name="style1553617260012" xfId="666"/>
    <cellStyle name="style1553617260065" xfId="667"/>
    <cellStyle name="style1553617260123" xfId="668"/>
    <cellStyle name="style1553617260167" xfId="669"/>
    <cellStyle name="style1553617260219" xfId="670"/>
    <cellStyle name="style1553617260274" xfId="671"/>
    <cellStyle name="style1553617260333" xfId="672"/>
    <cellStyle name="style1553617260394" xfId="673"/>
    <cellStyle name="style1553617260462" xfId="674"/>
    <cellStyle name="style1553617260534" xfId="675"/>
    <cellStyle name="style1553617260602" xfId="676"/>
    <cellStyle name="style1553617260667" xfId="677"/>
    <cellStyle name="style1553617260729" xfId="678"/>
    <cellStyle name="style1553617260785" xfId="679"/>
    <cellStyle name="style1553617260850" xfId="680"/>
    <cellStyle name="style1553617260916" xfId="681"/>
    <cellStyle name="style1553617260974" xfId="682"/>
    <cellStyle name="style1553617261033" xfId="683"/>
    <cellStyle name="style1553617261095" xfId="684"/>
    <cellStyle name="style1553617261160" xfId="685"/>
    <cellStyle name="style1553617261231" xfId="686"/>
    <cellStyle name="style1553617261295" xfId="687"/>
    <cellStyle name="style1553617261353" xfId="688"/>
    <cellStyle name="style1553617261420" xfId="689"/>
    <cellStyle name="style1553617261480" xfId="690"/>
    <cellStyle name="style1553617261549" xfId="691"/>
    <cellStyle name="style1553617261621" xfId="692"/>
    <cellStyle name="style1553618550326" xfId="693"/>
    <cellStyle name="style1553618550390" xfId="694"/>
    <cellStyle name="style1553618550438" xfId="695"/>
    <cellStyle name="style1553618550501" xfId="696"/>
    <cellStyle name="style1553618550559" xfId="697"/>
    <cellStyle name="style1553618550631" xfId="698"/>
    <cellStyle name="style1553618550700" xfId="699"/>
    <cellStyle name="style1553618551822" xfId="700"/>
    <cellStyle name="style1553618551879" xfId="701"/>
    <cellStyle name="style1553618551928" xfId="702"/>
    <cellStyle name="style1553618551991" xfId="703"/>
    <cellStyle name="style1553618552037" xfId="704"/>
    <cellStyle name="style1553618552093" xfId="705"/>
    <cellStyle name="style1553618552161" xfId="706"/>
    <cellStyle name="style1553618661519" xfId="707"/>
    <cellStyle name="style1553618661577" xfId="708"/>
    <cellStyle name="style1553618661626" xfId="709"/>
    <cellStyle name="style1553618661688" xfId="710"/>
    <cellStyle name="style1553618661752" xfId="711"/>
    <cellStyle name="style1553618661814" xfId="712"/>
    <cellStyle name="style1553618661862" xfId="713"/>
    <cellStyle name="style1553618661933" xfId="714"/>
    <cellStyle name="style1553618661996" xfId="715"/>
    <cellStyle name="style1553618662061" xfId="716"/>
    <cellStyle name="style1553618662127" xfId="717"/>
    <cellStyle name="style1553618662187" xfId="718"/>
    <cellStyle name="style1553618662251" xfId="719"/>
    <cellStyle name="style1553618662310" xfId="720"/>
    <cellStyle name="style1553618662380" xfId="721"/>
    <cellStyle name="style1553618662438" xfId="722"/>
    <cellStyle name="style1553618662499" xfId="723"/>
    <cellStyle name="style1553618662559" xfId="724"/>
    <cellStyle name="style1553618662616" xfId="725"/>
    <cellStyle name="style1553618662677" xfId="726"/>
    <cellStyle name="style1553618662736" xfId="727"/>
    <cellStyle name="style1553618662793" xfId="728"/>
    <cellStyle name="style1553618662854" xfId="729"/>
    <cellStyle name="style1553618662960" xfId="730"/>
    <cellStyle name="style1553618663009" xfId="731"/>
    <cellStyle name="style1553618663086" xfId="732"/>
    <cellStyle name="style1553618663144" xfId="733"/>
    <cellStyle name="style1553618663206" xfId="734"/>
    <cellStyle name="style1553618663265" xfId="735"/>
    <cellStyle name="style1553618663332" xfId="736"/>
    <cellStyle name="style1553618663448" xfId="737"/>
    <cellStyle name="style1553618663507" xfId="738"/>
    <cellStyle name="style1553618665013" xfId="739"/>
    <cellStyle name="style1553618665081" xfId="740"/>
    <cellStyle name="style1553618665127" xfId="741"/>
    <cellStyle name="style1553618665180" xfId="742"/>
    <cellStyle name="style1553618665239" xfId="743"/>
    <cellStyle name="style1553618665315" xfId="744"/>
    <cellStyle name="style1553618665370" xfId="745"/>
    <cellStyle name="style1553618665430" xfId="746"/>
    <cellStyle name="style1553618665483" xfId="747"/>
    <cellStyle name="style1553618665536" xfId="748"/>
    <cellStyle name="style1553618665596" xfId="749"/>
    <cellStyle name="style1553618665650" xfId="750"/>
    <cellStyle name="style1553618665706" xfId="751"/>
    <cellStyle name="style1553618665759" xfId="752"/>
    <cellStyle name="style1553618665812" xfId="753"/>
    <cellStyle name="style1553618665864" xfId="754"/>
    <cellStyle name="style1553618665916" xfId="755"/>
    <cellStyle name="style1553618665969" xfId="756"/>
    <cellStyle name="style1553618666028" xfId="757"/>
    <cellStyle name="style1553618666085" xfId="758"/>
    <cellStyle name="style1553618666143" xfId="759"/>
    <cellStyle name="style1553618666203" xfId="760"/>
    <cellStyle name="style1553618666266" xfId="761"/>
    <cellStyle name="style1553618666326" xfId="762"/>
    <cellStyle name="style1553618666382" xfId="763"/>
    <cellStyle name="style1553618666441" xfId="764"/>
    <cellStyle name="style1553618666495" xfId="765"/>
    <cellStyle name="style1553618666546" xfId="766"/>
    <cellStyle name="style1553618666601" xfId="767"/>
    <cellStyle name="style1553618666653" xfId="768"/>
    <cellStyle name="style1553619264836" xfId="769"/>
    <cellStyle name="style1553619264892" xfId="770"/>
    <cellStyle name="style1553619264938" xfId="771"/>
    <cellStyle name="style1553619264994" xfId="772"/>
    <cellStyle name="style1553619265063" xfId="773"/>
    <cellStyle name="style1553619265117" xfId="774"/>
    <cellStyle name="style1553619265173" xfId="775"/>
    <cellStyle name="style1553619265227" xfId="776"/>
    <cellStyle name="style1553619265279" xfId="777"/>
    <cellStyle name="style1553619265337" xfId="778"/>
    <cellStyle name="style1553619265399" xfId="779"/>
    <cellStyle name="style1553619265458" xfId="780"/>
    <cellStyle name="style1553619265514" xfId="781"/>
    <cellStyle name="style1553619265574" xfId="782"/>
    <cellStyle name="style1553619265626" xfId="783"/>
    <cellStyle name="style1553619265677" xfId="784"/>
    <cellStyle name="style1553619265731" xfId="785"/>
    <cellStyle name="style1553619265783" xfId="786"/>
    <cellStyle name="style1553619265834" xfId="787"/>
    <cellStyle name="style1553619265886" xfId="788"/>
    <cellStyle name="style1553619265937" xfId="789"/>
    <cellStyle name="style1553619265986" xfId="790"/>
    <cellStyle name="style1553619266038" xfId="791"/>
    <cellStyle name="style1553619266105" xfId="792"/>
    <cellStyle name="style1553619266151" xfId="793"/>
    <cellStyle name="style1553619266214" xfId="794"/>
    <cellStyle name="style1553619266267" xfId="795"/>
    <cellStyle name="style1553619266318" xfId="796"/>
    <cellStyle name="style1553619266362" xfId="797"/>
    <cellStyle name="style1553619266412" xfId="798"/>
    <cellStyle name="style1553619266462" xfId="799"/>
    <cellStyle name="style1553619266516" xfId="800"/>
    <cellStyle name="style1553619266567" xfId="801"/>
    <cellStyle name="style1553619268020" xfId="802"/>
    <cellStyle name="style1553619268074" xfId="803"/>
    <cellStyle name="style1553619268118" xfId="804"/>
    <cellStyle name="style1553619268169" xfId="805"/>
    <cellStyle name="style1553619268221" xfId="806"/>
    <cellStyle name="style1553619268273" xfId="807"/>
    <cellStyle name="style1553619268333" xfId="808"/>
    <cellStyle name="style1553619268400" xfId="809"/>
    <cellStyle name="style1553619268456" xfId="810"/>
    <cellStyle name="style1553619268508" xfId="811"/>
    <cellStyle name="style1553619268560" xfId="812"/>
    <cellStyle name="style1553619268611" xfId="813"/>
    <cellStyle name="style1553619268671" xfId="814"/>
    <cellStyle name="style1553619268722" xfId="815"/>
    <cellStyle name="style1553619268780" xfId="816"/>
    <cellStyle name="style1553619268837" xfId="817"/>
    <cellStyle name="style1553619268912" xfId="818"/>
    <cellStyle name="style1553619268964" xfId="819"/>
    <cellStyle name="style1553619269014" xfId="820"/>
    <cellStyle name="style1553619269066" xfId="821"/>
    <cellStyle name="style1553619269126" xfId="822"/>
    <cellStyle name="style1553619269176" xfId="823"/>
    <cellStyle name="style1553619269227" xfId="824"/>
    <cellStyle name="style1553619269280" xfId="825"/>
    <cellStyle name="style1553619269335" xfId="826"/>
    <cellStyle name="style1553619269392" xfId="827"/>
    <cellStyle name="style1553619269443" xfId="828"/>
    <cellStyle name="style1553619269493" xfId="829"/>
    <cellStyle name="style1553619269544" xfId="830"/>
    <cellStyle name="style1553619269600" xfId="831"/>
    <cellStyle name="style1553636938296" xfId="832"/>
    <cellStyle name="style1553636938357" xfId="833"/>
    <cellStyle name="style1553636938408" xfId="834"/>
    <cellStyle name="style1553636938461" xfId="835"/>
    <cellStyle name="style1553636938528" xfId="836"/>
    <cellStyle name="style1553636938580" xfId="837"/>
    <cellStyle name="style1553636938627" xfId="838"/>
    <cellStyle name="style1553636938678" xfId="839"/>
    <cellStyle name="style1553636938733" xfId="840"/>
    <cellStyle name="style1553636938784" xfId="841"/>
    <cellStyle name="style1553636938836" xfId="842"/>
    <cellStyle name="style1553636938888" xfId="843"/>
    <cellStyle name="style1553636938943" xfId="844"/>
    <cellStyle name="style1553636938995" xfId="845"/>
    <cellStyle name="style1553636939049" xfId="846"/>
    <cellStyle name="style1553636939107" xfId="847"/>
    <cellStyle name="style1553636939162" xfId="848"/>
    <cellStyle name="style1553636939216" xfId="849"/>
    <cellStyle name="style1553636939268" xfId="850"/>
    <cellStyle name="style1553636939332" xfId="851"/>
    <cellStyle name="style1553636939396" xfId="852"/>
    <cellStyle name="style1553636939448" xfId="853"/>
    <cellStyle name="style1553636939503" xfId="854"/>
    <cellStyle name="style1553636939577" xfId="855"/>
    <cellStyle name="style1553636939630" xfId="856"/>
    <cellStyle name="style1553636939682" xfId="857"/>
    <cellStyle name="style1553636939732" xfId="858"/>
    <cellStyle name="style1553636939784" xfId="859"/>
    <cellStyle name="style1553636939837" xfId="860"/>
    <cellStyle name="style1553636939889" xfId="861"/>
    <cellStyle name="style1553638639196" xfId="862"/>
    <cellStyle name="style1553638639259" xfId="863"/>
    <cellStyle name="style1553638639312" xfId="864"/>
    <cellStyle name="style1553638639374" xfId="865"/>
    <cellStyle name="style1553638639431" xfId="866"/>
    <cellStyle name="style1553638639490" xfId="867"/>
    <cellStyle name="style1553638639535" xfId="868"/>
    <cellStyle name="style1553638639586" xfId="869"/>
    <cellStyle name="style1553638639637" xfId="870"/>
    <cellStyle name="style1553638639686" xfId="871"/>
    <cellStyle name="style1553638639738" xfId="872"/>
    <cellStyle name="style1553638639790" xfId="873"/>
    <cellStyle name="style1553638639845" xfId="874"/>
    <cellStyle name="style1553638639895" xfId="875"/>
    <cellStyle name="style1553638639945" xfId="876"/>
    <cellStyle name="style1553638639995" xfId="877"/>
    <cellStyle name="style1553638640046" xfId="878"/>
    <cellStyle name="style1553638640097" xfId="879"/>
    <cellStyle name="style1553638640147" xfId="880"/>
    <cellStyle name="style1553638640197" xfId="881"/>
    <cellStyle name="style1553638640248" xfId="882"/>
    <cellStyle name="style1553638640299" xfId="883"/>
    <cellStyle name="style1553638640349" xfId="884"/>
    <cellStyle name="style1553638640399" xfId="885"/>
    <cellStyle name="style1553638640458" xfId="886"/>
    <cellStyle name="style1553638640511" xfId="887"/>
    <cellStyle name="style1553638640570" xfId="888"/>
    <cellStyle name="style1553638640627" xfId="889"/>
    <cellStyle name="style1553638640684" xfId="890"/>
    <cellStyle name="style1553638640739" xfId="891"/>
    <cellStyle name="style1554148623717" xfId="892"/>
    <cellStyle name="style1554148623772" xfId="893"/>
    <cellStyle name="style1554148623832" xfId="894"/>
    <cellStyle name="style1554148642609" xfId="895"/>
    <cellStyle name="style1554148642667" xfId="896"/>
    <cellStyle name="style1554148642720" xfId="897"/>
    <cellStyle name="style1554148643099" xfId="898"/>
    <cellStyle name="style1554148643152" xfId="899"/>
    <cellStyle name="style1554148643225" xfId="900"/>
    <cellStyle name="style1554148643277" xfId="901"/>
    <cellStyle name="style1554148643328" xfId="902"/>
    <cellStyle name="style1554148643382" xfId="903"/>
    <cellStyle name="style1554148643433" xfId="904"/>
    <cellStyle name="style1554148643485" xfId="905"/>
    <cellStyle name="style1554148643537" xfId="906"/>
    <cellStyle name="style1554323097170" xfId="907"/>
    <cellStyle name="style1554323097292" xfId="908"/>
    <cellStyle name="style1554323097380" xfId="909"/>
    <cellStyle name="style1554323098104" xfId="910"/>
    <cellStyle name="style1554323098184" xfId="911"/>
    <cellStyle name="style1554323098273" xfId="912"/>
    <cellStyle name="Título 4" xfId="1313"/>
  </cellStyles>
  <dxfs count="0"/>
  <tableStyles count="0" defaultTableStyle="TableStyleMedium2" defaultPivotStyle="PivotStyleLight16"/>
  <colors>
    <mruColors>
      <color rgb="FF40404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2</xdr:row>
      <xdr:rowOff>8284</xdr:rowOff>
    </xdr:from>
    <xdr:to>
      <xdr:col>2</xdr:col>
      <xdr:colOff>7315199</xdr:colOff>
      <xdr:row>4</xdr:row>
      <xdr:rowOff>180976</xdr:rowOff>
    </xdr:to>
    <xdr:sp macro="" textlink="">
      <xdr:nvSpPr>
        <xdr:cNvPr id="2" name="1 Rectángulo"/>
        <xdr:cNvSpPr/>
      </xdr:nvSpPr>
      <xdr:spPr>
        <a:xfrm>
          <a:off x="247649" y="960784"/>
          <a:ext cx="8353425" cy="896592"/>
        </a:xfrm>
        <a:prstGeom prst="rect">
          <a:avLst/>
        </a:prstGeom>
        <a:solidFill>
          <a:srgbClr val="BEA29C"/>
        </a:solidFill>
        <a:ln w="12700">
          <a:solidFill>
            <a:srgbClr val="A9847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400" b="1" i="1" baseline="0">
              <a:solidFill>
                <a:sysClr val="windowText" lastClr="000000"/>
              </a:solidFill>
              <a:latin typeface="Century Gothic" panose="020B0502020202020204" pitchFamily="34" charset="0"/>
              <a:cs typeface="Arial" pitchFamily="34" charset="0"/>
            </a:rPr>
            <a:t>INSTITUTO NACIONAL DE ESTADÍSTICA Y CENSOS (INEC)</a:t>
          </a:r>
        </a:p>
        <a:p>
          <a:pPr algn="ctr"/>
          <a:r>
            <a:rPr lang="es-ES" sz="1400" i="1" baseline="0">
              <a:solidFill>
                <a:sysClr val="windowText" lastClr="000000"/>
              </a:solidFill>
              <a:latin typeface="Century Gothic" panose="020B0502020202020204" pitchFamily="34" charset="0"/>
              <a:cs typeface="Arial" pitchFamily="34" charset="0"/>
            </a:rPr>
            <a:t>Tabulados Tomo II (Productos)  - Encuesta Estructural Empresarial                                                                                 </a:t>
          </a:r>
          <a:r>
            <a:rPr lang="es-ES" sz="1400" b="1" i="1" baseline="0">
              <a:solidFill>
                <a:sysClr val="windowText" lastClr="000000"/>
              </a:solidFill>
              <a:latin typeface="Century Gothic" panose="020B0502020202020204" pitchFamily="34" charset="0"/>
              <a:cs typeface="Arial" pitchFamily="34" charset="0"/>
            </a:rPr>
            <a:t>(ENESEM) 2017 </a:t>
          </a:r>
        </a:p>
      </xdr:txBody>
    </xdr:sp>
    <xdr:clientData/>
  </xdr:twoCellAnchor>
  <xdr:twoCellAnchor editAs="oneCell">
    <xdr:from>
      <xdr:col>1</xdr:col>
      <xdr:colOff>19053</xdr:colOff>
      <xdr:row>2</xdr:row>
      <xdr:rowOff>51274</xdr:rowOff>
    </xdr:from>
    <xdr:to>
      <xdr:col>1</xdr:col>
      <xdr:colOff>19053</xdr:colOff>
      <xdr:row>3</xdr:row>
      <xdr:rowOff>0</xdr:rowOff>
    </xdr:to>
    <xdr:pic>
      <xdr:nvPicPr>
        <xdr:cNvPr id="3" name="2 Imagen" descr="C:\Users\dzambonino\Documents\DIANA\1. ESTUDIOS ANÁLITICOS 2014\6. FORMATOS\Logo_inec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3" y="1003774"/>
          <a:ext cx="0" cy="482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514350</xdr:colOff>
      <xdr:row>0</xdr:row>
      <xdr:rowOff>28575</xdr:rowOff>
    </xdr:from>
    <xdr:to>
      <xdr:col>1</xdr:col>
      <xdr:colOff>1836</xdr:colOff>
      <xdr:row>1</xdr:row>
      <xdr:rowOff>200270</xdr:rowOff>
    </xdr:to>
    <xdr:pic>
      <xdr:nvPicPr>
        <xdr:cNvPr id="4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8575"/>
          <a:ext cx="1836" cy="79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16384</xdr:col>
      <xdr:colOff>561975</xdr:colOff>
      <xdr:row>1</xdr:row>
      <xdr:rowOff>60210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124950" cy="67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982264" cy="775992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982264" cy="775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chavez/AppData/Local/Temp/Rar$DIa5068.049/Users/aurcuango/AppData/Local/Microsoft/Windows/Temporary%20Internet%20Files/Content.Outlook/5XLLRC9W/201412_Tabulados_antiguomarco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zoomScaleNormal="100" zoomScalePageLayoutView="166" workbookViewId="0">
      <selection activeCell="B17" sqref="B17"/>
    </sheetView>
  </sheetViews>
  <sheetFormatPr baseColWidth="10" defaultColWidth="0" defaultRowHeight="15" customHeight="1" zeroHeight="1" x14ac:dyDescent="0.25"/>
  <cols>
    <col min="1" max="1" width="3.7109375" style="7" customWidth="1"/>
    <col min="2" max="2" width="15.5703125" style="7" customWidth="1"/>
    <col min="3" max="3" width="85" style="7" customWidth="1"/>
    <col min="4" max="4" width="7.5703125" style="7" customWidth="1"/>
    <col min="5" max="5" width="11.42578125" style="7" hidden="1" customWidth="1"/>
    <col min="6" max="11" width="0" style="7" hidden="1" customWidth="1"/>
    <col min="12" max="16384" width="11.42578125" style="7" hidden="1"/>
  </cols>
  <sheetData>
    <row r="1" spans="1:4" ht="48.95" customHeight="1" x14ac:dyDescent="0.25">
      <c r="A1" s="6"/>
      <c r="B1" s="6"/>
      <c r="C1" s="6"/>
      <c r="D1" s="6"/>
    </row>
    <row r="2" spans="1:4" ht="26.25" customHeight="1" thickBot="1" x14ac:dyDescent="0.3">
      <c r="A2" s="6"/>
      <c r="B2" s="6"/>
      <c r="C2" s="6"/>
      <c r="D2" s="6"/>
    </row>
    <row r="3" spans="1:4" ht="42" customHeight="1" x14ac:dyDescent="0.25">
      <c r="A3" s="6"/>
      <c r="B3" s="8"/>
      <c r="C3" s="9"/>
      <c r="D3" s="6"/>
    </row>
    <row r="4" spans="1:4" x14ac:dyDescent="0.25">
      <c r="A4" s="6"/>
      <c r="B4" s="10"/>
      <c r="C4" s="11"/>
      <c r="D4" s="6"/>
    </row>
    <row r="5" spans="1:4" ht="15.75" thickBot="1" x14ac:dyDescent="0.3">
      <c r="A5" s="6"/>
      <c r="B5" s="12"/>
      <c r="C5" s="13"/>
      <c r="D5" s="6"/>
    </row>
    <row r="6" spans="1:4" ht="20.100000000000001" customHeight="1" x14ac:dyDescent="0.25">
      <c r="A6" s="6"/>
      <c r="B6" s="14" t="s">
        <v>2673</v>
      </c>
      <c r="C6" s="15" t="s">
        <v>2674</v>
      </c>
      <c r="D6" s="6"/>
    </row>
    <row r="7" spans="1:4" ht="6" customHeight="1" x14ac:dyDescent="0.3">
      <c r="A7" s="6"/>
      <c r="B7" s="16"/>
      <c r="C7" s="17"/>
      <c r="D7" s="6"/>
    </row>
    <row r="8" spans="1:4" ht="30" customHeight="1" x14ac:dyDescent="0.25">
      <c r="A8" s="6"/>
      <c r="B8" s="18" t="s">
        <v>2675</v>
      </c>
      <c r="C8" s="19" t="s">
        <v>2671</v>
      </c>
      <c r="D8" s="6"/>
    </row>
    <row r="9" spans="1:4" ht="30" customHeight="1" x14ac:dyDescent="0.25">
      <c r="A9" s="6"/>
      <c r="B9" s="18"/>
      <c r="C9" s="19"/>
      <c r="D9" s="6"/>
    </row>
    <row r="10" spans="1:4" ht="18.75" customHeight="1" x14ac:dyDescent="0.25">
      <c r="A10" s="6"/>
      <c r="B10" s="20"/>
      <c r="C10" s="21"/>
      <c r="D10" s="6"/>
    </row>
    <row r="11" spans="1:4" ht="20.100000000000001" customHeight="1" thickBot="1" x14ac:dyDescent="0.3">
      <c r="A11" s="6"/>
      <c r="B11" s="22"/>
      <c r="C11" s="23"/>
      <c r="D11" s="6"/>
    </row>
    <row r="12" spans="1:4" ht="20.100000000000001" customHeight="1" x14ac:dyDescent="0.3">
      <c r="A12" s="6"/>
      <c r="B12" s="24"/>
      <c r="C12" s="25"/>
      <c r="D12" s="6"/>
    </row>
    <row r="13" spans="1:4" ht="20.100000000000001" customHeight="1" x14ac:dyDescent="0.3">
      <c r="A13" s="6"/>
      <c r="B13" s="24"/>
      <c r="C13" s="25"/>
      <c r="D13" s="6"/>
    </row>
    <row r="14" spans="1:4" ht="20.100000000000001" customHeight="1" x14ac:dyDescent="0.3">
      <c r="A14" s="6"/>
      <c r="B14" s="24"/>
      <c r="C14" s="25"/>
      <c r="D14" s="6"/>
    </row>
    <row r="15" spans="1:4" ht="20.100000000000001" customHeight="1" x14ac:dyDescent="0.3">
      <c r="A15" s="6"/>
      <c r="B15" s="24"/>
      <c r="C15" s="25"/>
      <c r="D15" s="6"/>
    </row>
    <row r="16" spans="1:4" ht="20.100000000000001" customHeight="1" x14ac:dyDescent="0.3">
      <c r="A16" s="6"/>
      <c r="B16" s="24"/>
      <c r="C16" s="25"/>
      <c r="D16" s="6"/>
    </row>
    <row r="17" spans="1:4" ht="14.25" customHeight="1" x14ac:dyDescent="0.25">
      <c r="A17" s="6"/>
      <c r="B17" s="6"/>
      <c r="C17" s="26"/>
      <c r="D17" s="6"/>
    </row>
    <row r="18" spans="1:4" hidden="1" x14ac:dyDescent="0.25">
      <c r="A18" s="6"/>
      <c r="B18" s="6"/>
      <c r="C18" s="6"/>
      <c r="D18" s="6"/>
    </row>
    <row r="19" spans="1:4" ht="15" hidden="1" customHeight="1" x14ac:dyDescent="0.25"/>
    <row r="20" spans="1:4" ht="15" hidden="1" customHeight="1" x14ac:dyDescent="0.25"/>
    <row r="21" spans="1:4" ht="15" hidden="1" customHeight="1" x14ac:dyDescent="0.25"/>
    <row r="22" spans="1:4" ht="15" hidden="1" customHeight="1" x14ac:dyDescent="0.25"/>
    <row r="23" spans="1:4" ht="15" hidden="1" customHeight="1" x14ac:dyDescent="0.25"/>
    <row r="24" spans="1:4" ht="15" hidden="1" customHeight="1" x14ac:dyDescent="0.25"/>
    <row r="25" spans="1:4" ht="15" hidden="1" customHeight="1" x14ac:dyDescent="0.25"/>
    <row r="26" spans="1:4" ht="15" hidden="1" customHeight="1" x14ac:dyDescent="0.25"/>
    <row r="27" spans="1:4" ht="15" hidden="1" customHeight="1" x14ac:dyDescent="0.25"/>
    <row r="28" spans="1:4" ht="15" hidden="1" customHeight="1" x14ac:dyDescent="0.25"/>
    <row r="29" spans="1:4" ht="15" hidden="1" customHeight="1" x14ac:dyDescent="0.25"/>
    <row r="30" spans="1:4" ht="15" hidden="1" customHeight="1" x14ac:dyDescent="0.25"/>
    <row r="31" spans="1:4" ht="15" hidden="1" customHeight="1" x14ac:dyDescent="0.25"/>
    <row r="32" spans="1:4" ht="15" hidden="1" customHeight="1" x14ac:dyDescent="0.25"/>
    <row r="33" ht="15" hidden="1" customHeight="1" x14ac:dyDescent="0.25"/>
    <row r="34" ht="15" hidden="1" customHeight="1" x14ac:dyDescent="0.25"/>
    <row r="35" ht="15" hidden="1" customHeight="1" x14ac:dyDescent="0.25"/>
    <row r="36" ht="15" hidden="1" customHeight="1" x14ac:dyDescent="0.25"/>
    <row r="37" ht="15" hidden="1" customHeight="1" x14ac:dyDescent="0.25"/>
    <row r="38" ht="15" hidden="1" customHeight="1" x14ac:dyDescent="0.25"/>
    <row r="39" ht="15" customHeight="1" x14ac:dyDescent="0.25"/>
    <row r="40" ht="15" customHeight="1" x14ac:dyDescent="0.25"/>
    <row r="41" ht="15.75" customHeight="1" x14ac:dyDescent="0.25"/>
    <row r="42" ht="15" hidden="1" customHeight="1" x14ac:dyDescent="0.25"/>
    <row r="43" ht="15" hidden="1" customHeight="1" x14ac:dyDescent="0.25"/>
    <row r="44" ht="15" hidden="1" customHeight="1" x14ac:dyDescent="0.25"/>
    <row r="45" ht="12" hidden="1" customHeight="1" x14ac:dyDescent="0.25"/>
    <row r="46" ht="15" hidden="1" customHeight="1" x14ac:dyDescent="0.25"/>
    <row r="47" ht="15" hidden="1" customHeight="1" x14ac:dyDescent="0.25"/>
    <row r="48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ht="15" hidden="1" customHeight="1" x14ac:dyDescent="0.25"/>
    <row r="60" ht="15" customHeight="1" x14ac:dyDescent="0.25"/>
    <row r="61" ht="15" customHeight="1" x14ac:dyDescent="0.25"/>
    <row r="62" ht="15" customHeight="1" x14ac:dyDescent="0.25"/>
  </sheetData>
  <hyperlinks>
    <hyperlink ref="B8" location="'C1-A'!A1" display="Cuadro No. 1-A"/>
    <hyperlink ref="C8" location="'C1-A'!A1" display="Número de empresas, personal ocupado, remuneraciones, producción total, consumo intermedio, valor agregado, depreciaciones y formación bruta de capital, según secciones (CIIU 4ta. Rev.) de actividad económica  (valores en dólares).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6"/>
  <sheetViews>
    <sheetView showGridLines="0" tabSelected="1" zoomScale="85" zoomScaleNormal="85" workbookViewId="0">
      <selection activeCell="B7" sqref="B7"/>
    </sheetView>
  </sheetViews>
  <sheetFormatPr baseColWidth="10" defaultColWidth="28.5703125" defaultRowHeight="13.5" x14ac:dyDescent="0.25"/>
  <cols>
    <col min="1" max="1" width="17.85546875" style="1" customWidth="1"/>
    <col min="2" max="2" width="95.28515625" style="4" customWidth="1"/>
    <col min="3" max="3" width="9.42578125" style="5" customWidth="1"/>
    <col min="4" max="4" width="13.140625" style="1" customWidth="1"/>
    <col min="5" max="5" width="15.140625" style="1" customWidth="1"/>
    <col min="6" max="6" width="14.42578125" style="1" customWidth="1"/>
    <col min="7" max="7" width="13.7109375" style="1" customWidth="1"/>
    <col min="8" max="8" width="13.5703125" style="1" customWidth="1"/>
    <col min="9" max="9" width="14" style="1" customWidth="1"/>
    <col min="10" max="10" width="19" style="1" customWidth="1"/>
    <col min="11" max="11" width="17.7109375" style="1" customWidth="1"/>
    <col min="12" max="16384" width="28.5703125" style="1"/>
  </cols>
  <sheetData>
    <row r="1" spans="1:12" ht="18" customHeight="1" x14ac:dyDescent="0.25"/>
    <row r="2" spans="1:12" ht="18" customHeight="1" x14ac:dyDescent="0.25"/>
    <row r="3" spans="1:12" ht="18" customHeight="1" x14ac:dyDescent="0.25">
      <c r="A3" s="3"/>
    </row>
    <row r="5" spans="1:12" ht="62.25" customHeight="1" x14ac:dyDescent="0.25">
      <c r="A5" s="42" t="s">
        <v>2670</v>
      </c>
      <c r="B5" s="42"/>
      <c r="C5" s="42"/>
      <c r="D5" s="42"/>
      <c r="E5" s="42"/>
      <c r="F5" s="42"/>
      <c r="G5" s="42"/>
      <c r="H5" s="42"/>
      <c r="I5" s="42"/>
      <c r="J5" s="42"/>
      <c r="K5" s="39" t="s">
        <v>2669</v>
      </c>
    </row>
    <row r="6" spans="1:12" ht="38.25" x14ac:dyDescent="0.25">
      <c r="A6" s="27" t="s">
        <v>2668</v>
      </c>
      <c r="B6" s="27" t="s">
        <v>2667</v>
      </c>
      <c r="C6" s="27" t="s">
        <v>2666</v>
      </c>
      <c r="D6" s="27" t="s">
        <v>2665</v>
      </c>
      <c r="E6" s="27" t="s">
        <v>2664</v>
      </c>
      <c r="F6" s="27" t="s">
        <v>2663</v>
      </c>
      <c r="G6" s="27" t="s">
        <v>2662</v>
      </c>
      <c r="H6" s="27" t="s">
        <v>2661</v>
      </c>
      <c r="I6" s="27" t="s">
        <v>2660</v>
      </c>
      <c r="J6" s="27" t="s">
        <v>2659</v>
      </c>
    </row>
    <row r="7" spans="1:12" s="37" customFormat="1" ht="12.75" x14ac:dyDescent="0.25">
      <c r="A7" s="33"/>
      <c r="B7" s="28" t="s">
        <v>2658</v>
      </c>
      <c r="C7" s="33"/>
      <c r="D7" s="29">
        <v>0</v>
      </c>
      <c r="E7" s="34">
        <f t="shared" ref="E7" si="0">SUM(E8:E1463)</f>
        <v>26492403483</v>
      </c>
      <c r="F7" s="29">
        <v>0</v>
      </c>
      <c r="G7" s="34">
        <f t="shared" ref="G7" si="1">SUM(G8:G1463)</f>
        <v>22656199583</v>
      </c>
      <c r="H7" s="29">
        <v>0</v>
      </c>
      <c r="I7" s="34">
        <f t="shared" ref="I7" si="2">SUM(I8:I1463)</f>
        <v>11728017827</v>
      </c>
      <c r="J7" s="29">
        <v>0</v>
      </c>
      <c r="K7" s="35"/>
      <c r="L7" s="36"/>
    </row>
    <row r="8" spans="1:12" s="38" customFormat="1" x14ac:dyDescent="0.25">
      <c r="A8" s="30" t="s">
        <v>0</v>
      </c>
      <c r="B8" s="31" t="s">
        <v>1</v>
      </c>
      <c r="C8" s="30" t="s">
        <v>2</v>
      </c>
      <c r="D8" s="32">
        <v>150614634</v>
      </c>
      <c r="E8" s="32">
        <v>2639698577</v>
      </c>
      <c r="F8" s="32">
        <v>0</v>
      </c>
      <c r="G8" s="32">
        <v>0</v>
      </c>
      <c r="H8" s="32">
        <v>150614634</v>
      </c>
      <c r="I8" s="32">
        <v>5322302315</v>
      </c>
      <c r="J8" s="32">
        <v>0</v>
      </c>
      <c r="K8" s="35"/>
    </row>
    <row r="9" spans="1:12" s="38" customFormat="1" x14ac:dyDescent="0.25">
      <c r="A9" s="30" t="s">
        <v>3</v>
      </c>
      <c r="B9" s="31" t="s">
        <v>4</v>
      </c>
      <c r="C9" s="30" t="s">
        <v>2</v>
      </c>
      <c r="D9" s="32">
        <v>2760961</v>
      </c>
      <c r="E9" s="32">
        <v>53550236</v>
      </c>
      <c r="F9" s="32">
        <v>0</v>
      </c>
      <c r="G9" s="32">
        <v>0</v>
      </c>
      <c r="H9" s="32">
        <v>2760961</v>
      </c>
      <c r="I9" s="32">
        <v>50326978</v>
      </c>
      <c r="J9" s="32">
        <v>0</v>
      </c>
      <c r="K9" s="35"/>
    </row>
    <row r="10" spans="1:12" s="38" customFormat="1" x14ac:dyDescent="0.25">
      <c r="A10" s="30" t="s">
        <v>5</v>
      </c>
      <c r="B10" s="31" t="s">
        <v>6</v>
      </c>
      <c r="C10" s="30" t="s">
        <v>7</v>
      </c>
      <c r="D10" s="32">
        <v>4761922</v>
      </c>
      <c r="E10" s="32">
        <v>4900672</v>
      </c>
      <c r="F10" s="32">
        <v>43273</v>
      </c>
      <c r="G10" s="32">
        <v>54258</v>
      </c>
      <c r="H10" s="32">
        <v>3538745.94</v>
      </c>
      <c r="I10" s="32">
        <v>5624871</v>
      </c>
      <c r="J10" s="32">
        <v>0</v>
      </c>
      <c r="K10" s="35"/>
    </row>
    <row r="11" spans="1:12" s="38" customFormat="1" x14ac:dyDescent="0.25">
      <c r="A11" s="41" t="s">
        <v>8</v>
      </c>
      <c r="B11" s="40" t="s">
        <v>9</v>
      </c>
      <c r="C11" s="30" t="s">
        <v>10</v>
      </c>
      <c r="D11" s="32">
        <v>3806595</v>
      </c>
      <c r="E11" s="32">
        <v>110345462.00000003</v>
      </c>
      <c r="F11" s="32">
        <v>181590.00000000003</v>
      </c>
      <c r="G11" s="32">
        <v>6270116</v>
      </c>
      <c r="H11" s="32">
        <v>3656324.0000000005</v>
      </c>
      <c r="I11" s="32">
        <v>134952864</v>
      </c>
      <c r="J11" s="32">
        <v>121614</v>
      </c>
      <c r="K11" s="35"/>
    </row>
    <row r="12" spans="1:12" s="38" customFormat="1" x14ac:dyDescent="0.25">
      <c r="A12" s="41"/>
      <c r="B12" s="40"/>
      <c r="C12" s="30" t="s">
        <v>7</v>
      </c>
      <c r="D12" s="32">
        <v>13675155</v>
      </c>
      <c r="E12" s="32">
        <v>19145898</v>
      </c>
      <c r="F12" s="32">
        <v>521196</v>
      </c>
      <c r="G12" s="32">
        <v>974129</v>
      </c>
      <c r="H12" s="32">
        <v>14646835.920000002</v>
      </c>
      <c r="I12" s="32">
        <v>24680227.999999996</v>
      </c>
      <c r="J12" s="32">
        <v>7674222.9999999991</v>
      </c>
      <c r="K12" s="35"/>
    </row>
    <row r="13" spans="1:12" s="38" customFormat="1" x14ac:dyDescent="0.25">
      <c r="A13" s="41" t="s">
        <v>11</v>
      </c>
      <c r="B13" s="40" t="s">
        <v>12</v>
      </c>
      <c r="C13" s="30" t="s">
        <v>10</v>
      </c>
      <c r="D13" s="32">
        <v>7894866</v>
      </c>
      <c r="E13" s="32">
        <v>3143905</v>
      </c>
      <c r="F13" s="32">
        <v>0</v>
      </c>
      <c r="G13" s="32">
        <v>0</v>
      </c>
      <c r="H13" s="32">
        <v>7894866</v>
      </c>
      <c r="I13" s="32">
        <v>4053656</v>
      </c>
      <c r="J13" s="32">
        <v>0</v>
      </c>
      <c r="K13" s="35"/>
    </row>
    <row r="14" spans="1:12" s="38" customFormat="1" x14ac:dyDescent="0.25">
      <c r="A14" s="41"/>
      <c r="B14" s="40"/>
      <c r="C14" s="30" t="s">
        <v>7</v>
      </c>
      <c r="D14" s="32">
        <v>1346262</v>
      </c>
      <c r="E14" s="32">
        <v>1944150</v>
      </c>
      <c r="F14" s="32">
        <v>0</v>
      </c>
      <c r="G14" s="32">
        <v>0</v>
      </c>
      <c r="H14" s="32">
        <v>1346262</v>
      </c>
      <c r="I14" s="32">
        <v>2622148</v>
      </c>
      <c r="J14" s="32">
        <v>0</v>
      </c>
      <c r="K14" s="35"/>
    </row>
    <row r="15" spans="1:12" s="38" customFormat="1" x14ac:dyDescent="0.25">
      <c r="A15" s="30" t="s">
        <v>13</v>
      </c>
      <c r="B15" s="31" t="s">
        <v>14</v>
      </c>
      <c r="C15" s="30" t="s">
        <v>15</v>
      </c>
      <c r="D15" s="32">
        <v>124770</v>
      </c>
      <c r="E15" s="32">
        <v>1055530</v>
      </c>
      <c r="F15" s="32">
        <v>140062</v>
      </c>
      <c r="G15" s="32">
        <v>1935330</v>
      </c>
      <c r="H15" s="32">
        <v>0</v>
      </c>
      <c r="I15" s="32">
        <v>0</v>
      </c>
      <c r="J15" s="32">
        <v>0</v>
      </c>
      <c r="K15" s="35"/>
    </row>
    <row r="16" spans="1:12" s="38" customFormat="1" x14ac:dyDescent="0.25">
      <c r="A16" s="30" t="s">
        <v>16</v>
      </c>
      <c r="B16" s="31" t="s">
        <v>17</v>
      </c>
      <c r="C16" s="30" t="s">
        <v>15</v>
      </c>
      <c r="D16" s="32">
        <v>179099</v>
      </c>
      <c r="E16" s="32">
        <v>593357</v>
      </c>
      <c r="F16" s="32">
        <v>161099</v>
      </c>
      <c r="G16" s="32">
        <v>647493</v>
      </c>
      <c r="H16" s="32">
        <v>0</v>
      </c>
      <c r="I16" s="32">
        <v>0</v>
      </c>
      <c r="J16" s="32">
        <v>0</v>
      </c>
      <c r="K16" s="35"/>
    </row>
    <row r="17" spans="1:11" s="38" customFormat="1" x14ac:dyDescent="0.25">
      <c r="A17" s="30" t="s">
        <v>18</v>
      </c>
      <c r="B17" s="31" t="s">
        <v>19</v>
      </c>
      <c r="C17" s="30" t="s">
        <v>15</v>
      </c>
      <c r="D17" s="32">
        <v>6154709</v>
      </c>
      <c r="E17" s="32">
        <v>25424612</v>
      </c>
      <c r="F17" s="32">
        <v>6468745</v>
      </c>
      <c r="G17" s="32">
        <v>40377180</v>
      </c>
      <c r="H17" s="32">
        <v>0</v>
      </c>
      <c r="I17" s="32">
        <v>0</v>
      </c>
      <c r="J17" s="32">
        <v>0</v>
      </c>
      <c r="K17" s="35"/>
    </row>
    <row r="18" spans="1:11" s="38" customFormat="1" ht="27" x14ac:dyDescent="0.25">
      <c r="A18" s="30" t="s">
        <v>20</v>
      </c>
      <c r="B18" s="31" t="s">
        <v>21</v>
      </c>
      <c r="C18" s="30" t="s">
        <v>7</v>
      </c>
      <c r="D18" s="32">
        <v>13852861</v>
      </c>
      <c r="E18" s="32">
        <v>3683822</v>
      </c>
      <c r="F18" s="32">
        <v>15906522</v>
      </c>
      <c r="G18" s="32">
        <v>8467437</v>
      </c>
      <c r="H18" s="32">
        <v>0</v>
      </c>
      <c r="I18" s="32">
        <v>0</v>
      </c>
      <c r="J18" s="32">
        <v>0</v>
      </c>
      <c r="K18" s="35"/>
    </row>
    <row r="19" spans="1:11" s="38" customFormat="1" x14ac:dyDescent="0.25">
      <c r="A19" s="30" t="s">
        <v>22</v>
      </c>
      <c r="B19" s="31" t="s">
        <v>23</v>
      </c>
      <c r="C19" s="30" t="s">
        <v>15</v>
      </c>
      <c r="D19" s="32">
        <v>56591</v>
      </c>
      <c r="E19" s="32">
        <v>310340</v>
      </c>
      <c r="F19" s="32">
        <v>56591</v>
      </c>
      <c r="G19" s="32">
        <v>658839</v>
      </c>
      <c r="H19" s="32">
        <v>0</v>
      </c>
      <c r="I19" s="32">
        <v>0</v>
      </c>
      <c r="J19" s="32">
        <v>0</v>
      </c>
      <c r="K19" s="35"/>
    </row>
    <row r="20" spans="1:11" s="38" customFormat="1" x14ac:dyDescent="0.25">
      <c r="A20" s="30" t="s">
        <v>24</v>
      </c>
      <c r="B20" s="31" t="s">
        <v>25</v>
      </c>
      <c r="C20" s="30" t="s">
        <v>15</v>
      </c>
      <c r="D20" s="32">
        <v>1201435</v>
      </c>
      <c r="E20" s="32">
        <v>3336922.0000000005</v>
      </c>
      <c r="F20" s="32">
        <v>1249142</v>
      </c>
      <c r="G20" s="32">
        <v>4874585</v>
      </c>
      <c r="H20" s="32">
        <v>0</v>
      </c>
      <c r="I20" s="32">
        <v>0</v>
      </c>
      <c r="J20" s="32">
        <v>0</v>
      </c>
      <c r="K20" s="35"/>
    </row>
    <row r="21" spans="1:11" s="38" customFormat="1" x14ac:dyDescent="0.25">
      <c r="A21" s="30" t="s">
        <v>26</v>
      </c>
      <c r="B21" s="31" t="s">
        <v>27</v>
      </c>
      <c r="C21" s="30" t="s">
        <v>15</v>
      </c>
      <c r="D21" s="32">
        <v>356729</v>
      </c>
      <c r="E21" s="32">
        <v>2337487</v>
      </c>
      <c r="F21" s="32">
        <v>406487</v>
      </c>
      <c r="G21" s="32">
        <v>3802170</v>
      </c>
      <c r="H21" s="32">
        <v>0</v>
      </c>
      <c r="I21" s="32">
        <v>0</v>
      </c>
      <c r="J21" s="32">
        <v>0</v>
      </c>
      <c r="K21" s="35"/>
    </row>
    <row r="22" spans="1:11" s="38" customFormat="1" x14ac:dyDescent="0.25">
      <c r="A22" s="30" t="s">
        <v>28</v>
      </c>
      <c r="B22" s="31" t="s">
        <v>29</v>
      </c>
      <c r="C22" s="30" t="s">
        <v>15</v>
      </c>
      <c r="D22" s="32">
        <v>3450170</v>
      </c>
      <c r="E22" s="32">
        <v>19721690</v>
      </c>
      <c r="F22" s="32">
        <v>625648</v>
      </c>
      <c r="G22" s="32">
        <v>5795243</v>
      </c>
      <c r="H22" s="32">
        <v>0</v>
      </c>
      <c r="I22" s="32">
        <v>0</v>
      </c>
      <c r="J22" s="32">
        <v>0</v>
      </c>
      <c r="K22" s="35"/>
    </row>
    <row r="23" spans="1:11" s="38" customFormat="1" ht="27" x14ac:dyDescent="0.25">
      <c r="A23" s="30" t="s">
        <v>30</v>
      </c>
      <c r="B23" s="31" t="s">
        <v>31</v>
      </c>
      <c r="C23" s="30" t="s">
        <v>15</v>
      </c>
      <c r="D23" s="32">
        <v>3047536</v>
      </c>
      <c r="E23" s="32">
        <v>9151001</v>
      </c>
      <c r="F23" s="32">
        <v>2846693.0000000005</v>
      </c>
      <c r="G23" s="32">
        <v>13676254</v>
      </c>
      <c r="H23" s="32">
        <v>0</v>
      </c>
      <c r="I23" s="32">
        <v>0</v>
      </c>
      <c r="J23" s="32">
        <v>0</v>
      </c>
      <c r="K23" s="35"/>
    </row>
    <row r="24" spans="1:11" s="38" customFormat="1" x14ac:dyDescent="0.25">
      <c r="A24" s="30" t="s">
        <v>32</v>
      </c>
      <c r="B24" s="31" t="s">
        <v>33</v>
      </c>
      <c r="C24" s="30" t="s">
        <v>15</v>
      </c>
      <c r="D24" s="32">
        <v>49735</v>
      </c>
      <c r="E24" s="32">
        <v>222891</v>
      </c>
      <c r="F24" s="32">
        <v>49735</v>
      </c>
      <c r="G24" s="32">
        <v>246391</v>
      </c>
      <c r="H24" s="32">
        <v>0</v>
      </c>
      <c r="I24" s="32">
        <v>0</v>
      </c>
      <c r="J24" s="32">
        <v>0</v>
      </c>
      <c r="K24" s="35"/>
    </row>
    <row r="25" spans="1:11" s="38" customFormat="1" x14ac:dyDescent="0.25">
      <c r="A25" s="30" t="s">
        <v>34</v>
      </c>
      <c r="B25" s="31" t="s">
        <v>35</v>
      </c>
      <c r="C25" s="30" t="s">
        <v>15</v>
      </c>
      <c r="D25" s="32">
        <v>75200</v>
      </c>
      <c r="E25" s="32">
        <v>8660</v>
      </c>
      <c r="F25" s="32">
        <v>86351</v>
      </c>
      <c r="G25" s="32">
        <v>34157</v>
      </c>
      <c r="H25" s="32">
        <v>0</v>
      </c>
      <c r="I25" s="32">
        <v>0</v>
      </c>
      <c r="J25" s="32">
        <v>0</v>
      </c>
      <c r="K25" s="35"/>
    </row>
    <row r="26" spans="1:11" s="38" customFormat="1" x14ac:dyDescent="0.25">
      <c r="A26" s="30" t="s">
        <v>36</v>
      </c>
      <c r="B26" s="31" t="s">
        <v>37</v>
      </c>
      <c r="C26" s="30" t="s">
        <v>15</v>
      </c>
      <c r="D26" s="32">
        <v>115000</v>
      </c>
      <c r="E26" s="32">
        <v>138800</v>
      </c>
      <c r="F26" s="32">
        <v>115000</v>
      </c>
      <c r="G26" s="32">
        <v>652735</v>
      </c>
      <c r="H26" s="32">
        <v>0</v>
      </c>
      <c r="I26" s="32">
        <v>0</v>
      </c>
      <c r="J26" s="32">
        <v>0</v>
      </c>
      <c r="K26" s="35"/>
    </row>
    <row r="27" spans="1:11" s="38" customFormat="1" x14ac:dyDescent="0.25">
      <c r="A27" s="30" t="s">
        <v>38</v>
      </c>
      <c r="B27" s="31" t="s">
        <v>39</v>
      </c>
      <c r="C27" s="30" t="s">
        <v>15</v>
      </c>
      <c r="D27" s="32">
        <v>71077</v>
      </c>
      <c r="E27" s="32">
        <v>523264</v>
      </c>
      <c r="F27" s="32">
        <v>71077</v>
      </c>
      <c r="G27" s="32">
        <v>602057</v>
      </c>
      <c r="H27" s="32">
        <v>0</v>
      </c>
      <c r="I27" s="32">
        <v>0</v>
      </c>
      <c r="J27" s="32">
        <v>0</v>
      </c>
      <c r="K27" s="35"/>
    </row>
    <row r="28" spans="1:11" s="38" customFormat="1" x14ac:dyDescent="0.25">
      <c r="A28" s="30" t="s">
        <v>40</v>
      </c>
      <c r="B28" s="31" t="s">
        <v>41</v>
      </c>
      <c r="C28" s="30" t="s">
        <v>15</v>
      </c>
      <c r="D28" s="32">
        <v>112654</v>
      </c>
      <c r="E28" s="32">
        <v>307802</v>
      </c>
      <c r="F28" s="32">
        <v>112654</v>
      </c>
      <c r="G28" s="32">
        <v>429887</v>
      </c>
      <c r="H28" s="32">
        <v>0</v>
      </c>
      <c r="I28" s="32">
        <v>0</v>
      </c>
      <c r="J28" s="32">
        <v>0</v>
      </c>
      <c r="K28" s="35"/>
    </row>
    <row r="29" spans="1:11" s="38" customFormat="1" x14ac:dyDescent="0.25">
      <c r="A29" s="30" t="s">
        <v>42</v>
      </c>
      <c r="B29" s="31" t="s">
        <v>43</v>
      </c>
      <c r="C29" s="30" t="s">
        <v>15</v>
      </c>
      <c r="D29" s="32">
        <v>10890720</v>
      </c>
      <c r="E29" s="32">
        <v>461580</v>
      </c>
      <c r="F29" s="32">
        <v>10890720</v>
      </c>
      <c r="G29" s="32">
        <v>939192</v>
      </c>
      <c r="H29" s="32">
        <v>0</v>
      </c>
      <c r="I29" s="32">
        <v>0</v>
      </c>
      <c r="J29" s="32">
        <v>0</v>
      </c>
      <c r="K29" s="35"/>
    </row>
    <row r="30" spans="1:11" s="38" customFormat="1" x14ac:dyDescent="0.25">
      <c r="A30" s="30" t="s">
        <v>44</v>
      </c>
      <c r="B30" s="31" t="s">
        <v>45</v>
      </c>
      <c r="C30" s="30" t="s">
        <v>7</v>
      </c>
      <c r="D30" s="32">
        <v>18209157</v>
      </c>
      <c r="E30" s="32">
        <v>567097</v>
      </c>
      <c r="F30" s="32">
        <v>18166846</v>
      </c>
      <c r="G30" s="32">
        <v>1024652</v>
      </c>
      <c r="H30" s="32">
        <v>0</v>
      </c>
      <c r="I30" s="32">
        <v>0</v>
      </c>
      <c r="J30" s="32">
        <v>0</v>
      </c>
      <c r="K30" s="35"/>
    </row>
    <row r="31" spans="1:11" s="38" customFormat="1" x14ac:dyDescent="0.25">
      <c r="A31" s="30" t="s">
        <v>46</v>
      </c>
      <c r="B31" s="31" t="s">
        <v>47</v>
      </c>
      <c r="C31" s="30" t="s">
        <v>48</v>
      </c>
      <c r="D31" s="32">
        <v>783822</v>
      </c>
      <c r="E31" s="32">
        <v>744396</v>
      </c>
      <c r="F31" s="32">
        <v>759434</v>
      </c>
      <c r="G31" s="32">
        <v>1367049</v>
      </c>
      <c r="H31" s="32">
        <v>2322</v>
      </c>
      <c r="I31" s="32">
        <v>2966</v>
      </c>
      <c r="J31" s="32">
        <v>0</v>
      </c>
      <c r="K31" s="35"/>
    </row>
    <row r="32" spans="1:11" s="38" customFormat="1" x14ac:dyDescent="0.25">
      <c r="A32" s="30" t="s">
        <v>49</v>
      </c>
      <c r="B32" s="31" t="s">
        <v>50</v>
      </c>
      <c r="C32" s="30" t="s">
        <v>15</v>
      </c>
      <c r="D32" s="32">
        <v>6133</v>
      </c>
      <c r="E32" s="32">
        <v>4689</v>
      </c>
      <c r="F32" s="32">
        <v>18399</v>
      </c>
      <c r="G32" s="32">
        <v>26172</v>
      </c>
      <c r="H32" s="32">
        <v>0</v>
      </c>
      <c r="I32" s="32">
        <v>0</v>
      </c>
      <c r="J32" s="32">
        <v>0</v>
      </c>
      <c r="K32" s="35"/>
    </row>
    <row r="33" spans="1:11" s="38" customFormat="1" x14ac:dyDescent="0.25">
      <c r="A33" s="30" t="s">
        <v>51</v>
      </c>
      <c r="B33" s="31" t="s">
        <v>52</v>
      </c>
      <c r="C33" s="30" t="s">
        <v>7</v>
      </c>
      <c r="D33" s="32">
        <v>1631679</v>
      </c>
      <c r="E33" s="32">
        <v>2690292</v>
      </c>
      <c r="F33" s="32">
        <v>1631679</v>
      </c>
      <c r="G33" s="32">
        <v>2795113</v>
      </c>
      <c r="H33" s="32">
        <v>0</v>
      </c>
      <c r="I33" s="32">
        <v>0</v>
      </c>
      <c r="J33" s="32">
        <v>0</v>
      </c>
      <c r="K33" s="35"/>
    </row>
    <row r="34" spans="1:11" s="38" customFormat="1" x14ac:dyDescent="0.25">
      <c r="A34" s="30" t="s">
        <v>53</v>
      </c>
      <c r="B34" s="31" t="s">
        <v>54</v>
      </c>
      <c r="C34" s="30" t="s">
        <v>7</v>
      </c>
      <c r="D34" s="32">
        <v>4573461</v>
      </c>
      <c r="E34" s="32">
        <v>13198916</v>
      </c>
      <c r="F34" s="32">
        <v>4498123</v>
      </c>
      <c r="G34" s="32">
        <v>18784162</v>
      </c>
      <c r="H34" s="32">
        <v>0</v>
      </c>
      <c r="I34" s="32">
        <v>0</v>
      </c>
      <c r="J34" s="32">
        <v>0</v>
      </c>
      <c r="K34" s="35"/>
    </row>
    <row r="35" spans="1:11" s="38" customFormat="1" x14ac:dyDescent="0.25">
      <c r="A35" s="30" t="s">
        <v>55</v>
      </c>
      <c r="B35" s="31" t="s">
        <v>56</v>
      </c>
      <c r="C35" s="30" t="s">
        <v>7</v>
      </c>
      <c r="D35" s="32">
        <v>1852835</v>
      </c>
      <c r="E35" s="32">
        <v>6947050</v>
      </c>
      <c r="F35" s="32">
        <v>1624097</v>
      </c>
      <c r="G35" s="32">
        <v>8184757</v>
      </c>
      <c r="H35" s="32">
        <v>0</v>
      </c>
      <c r="I35" s="32">
        <v>0</v>
      </c>
      <c r="J35" s="32">
        <v>0</v>
      </c>
      <c r="K35" s="35"/>
    </row>
    <row r="36" spans="1:11" s="38" customFormat="1" x14ac:dyDescent="0.25">
      <c r="A36" s="30" t="s">
        <v>57</v>
      </c>
      <c r="B36" s="31" t="s">
        <v>58</v>
      </c>
      <c r="C36" s="30" t="s">
        <v>7</v>
      </c>
      <c r="D36" s="32">
        <v>1523611</v>
      </c>
      <c r="E36" s="32">
        <v>3233106</v>
      </c>
      <c r="F36" s="32">
        <v>1365877</v>
      </c>
      <c r="G36" s="32">
        <v>3604406</v>
      </c>
      <c r="H36" s="32">
        <v>0</v>
      </c>
      <c r="I36" s="32">
        <v>0</v>
      </c>
      <c r="J36" s="32">
        <v>0</v>
      </c>
      <c r="K36" s="35"/>
    </row>
    <row r="37" spans="1:11" s="38" customFormat="1" x14ac:dyDescent="0.25">
      <c r="A37" s="30" t="s">
        <v>59</v>
      </c>
      <c r="B37" s="31" t="s">
        <v>60</v>
      </c>
      <c r="C37" s="30" t="s">
        <v>7</v>
      </c>
      <c r="D37" s="32">
        <v>299145</v>
      </c>
      <c r="E37" s="32">
        <v>1122219</v>
      </c>
      <c r="F37" s="32">
        <v>299145</v>
      </c>
      <c r="G37" s="32">
        <v>2832488</v>
      </c>
      <c r="H37" s="32">
        <v>0</v>
      </c>
      <c r="I37" s="32">
        <v>0</v>
      </c>
      <c r="J37" s="32">
        <v>0</v>
      </c>
      <c r="K37" s="35"/>
    </row>
    <row r="38" spans="1:11" s="38" customFormat="1" x14ac:dyDescent="0.25">
      <c r="A38" s="30" t="s">
        <v>61</v>
      </c>
      <c r="B38" s="31" t="s">
        <v>62</v>
      </c>
      <c r="C38" s="30" t="s">
        <v>7</v>
      </c>
      <c r="D38" s="32">
        <v>389799</v>
      </c>
      <c r="E38" s="32">
        <v>1430562</v>
      </c>
      <c r="F38" s="32">
        <v>388719</v>
      </c>
      <c r="G38" s="32">
        <v>2015552</v>
      </c>
      <c r="H38" s="32">
        <v>0</v>
      </c>
      <c r="I38" s="32">
        <v>0</v>
      </c>
      <c r="J38" s="32">
        <v>0</v>
      </c>
      <c r="K38" s="35"/>
    </row>
    <row r="39" spans="1:11" s="38" customFormat="1" x14ac:dyDescent="0.25">
      <c r="A39" s="30" t="s">
        <v>63</v>
      </c>
      <c r="B39" s="31" t="s">
        <v>64</v>
      </c>
      <c r="C39" s="30" t="s">
        <v>7</v>
      </c>
      <c r="D39" s="32">
        <v>1263750</v>
      </c>
      <c r="E39" s="32">
        <v>6264217</v>
      </c>
      <c r="F39" s="32">
        <v>1541944</v>
      </c>
      <c r="G39" s="32">
        <v>8886186</v>
      </c>
      <c r="H39" s="32">
        <v>2</v>
      </c>
      <c r="I39" s="32">
        <v>19</v>
      </c>
      <c r="J39" s="32">
        <v>0</v>
      </c>
      <c r="K39" s="35"/>
    </row>
    <row r="40" spans="1:11" s="38" customFormat="1" x14ac:dyDescent="0.25">
      <c r="A40" s="30" t="s">
        <v>65</v>
      </c>
      <c r="B40" s="31" t="s">
        <v>66</v>
      </c>
      <c r="C40" s="30" t="s">
        <v>7</v>
      </c>
      <c r="D40" s="32">
        <v>3852159</v>
      </c>
      <c r="E40" s="32">
        <v>9857082</v>
      </c>
      <c r="F40" s="32">
        <v>3625687</v>
      </c>
      <c r="G40" s="32">
        <v>17919570</v>
      </c>
      <c r="H40" s="32">
        <v>0</v>
      </c>
      <c r="I40" s="32">
        <v>0</v>
      </c>
      <c r="J40" s="32">
        <v>0</v>
      </c>
      <c r="K40" s="35"/>
    </row>
    <row r="41" spans="1:11" s="38" customFormat="1" x14ac:dyDescent="0.25">
      <c r="A41" s="30" t="s">
        <v>67</v>
      </c>
      <c r="B41" s="31" t="s">
        <v>68</v>
      </c>
      <c r="C41" s="30" t="s">
        <v>7</v>
      </c>
      <c r="D41" s="32">
        <v>15954721.000000002</v>
      </c>
      <c r="E41" s="32">
        <v>81708060</v>
      </c>
      <c r="F41" s="32">
        <v>15528927</v>
      </c>
      <c r="G41" s="32">
        <v>104270640</v>
      </c>
      <c r="H41" s="32">
        <v>0</v>
      </c>
      <c r="I41" s="32">
        <v>0</v>
      </c>
      <c r="J41" s="32">
        <v>0</v>
      </c>
      <c r="K41" s="35"/>
    </row>
    <row r="42" spans="1:11" s="38" customFormat="1" x14ac:dyDescent="0.25">
      <c r="A42" s="30" t="s">
        <v>69</v>
      </c>
      <c r="B42" s="31" t="s">
        <v>70</v>
      </c>
      <c r="C42" s="30" t="s">
        <v>7</v>
      </c>
      <c r="D42" s="32">
        <v>22398014.999999996</v>
      </c>
      <c r="E42" s="32">
        <v>36993671</v>
      </c>
      <c r="F42" s="32">
        <v>20339709</v>
      </c>
      <c r="G42" s="32">
        <v>39855559</v>
      </c>
      <c r="H42" s="32">
        <v>0</v>
      </c>
      <c r="I42" s="32">
        <v>0</v>
      </c>
      <c r="J42" s="32">
        <v>0</v>
      </c>
      <c r="K42" s="35"/>
    </row>
    <row r="43" spans="1:11" s="38" customFormat="1" x14ac:dyDescent="0.25">
      <c r="A43" s="30" t="s">
        <v>71</v>
      </c>
      <c r="B43" s="31" t="s">
        <v>72</v>
      </c>
      <c r="C43" s="30" t="s">
        <v>7</v>
      </c>
      <c r="D43" s="32">
        <v>156327207</v>
      </c>
      <c r="E43" s="32">
        <v>321045621.00000006</v>
      </c>
      <c r="F43" s="32">
        <v>152701796</v>
      </c>
      <c r="G43" s="32">
        <v>360885656</v>
      </c>
      <c r="H43" s="32">
        <v>0</v>
      </c>
      <c r="I43" s="32">
        <v>0</v>
      </c>
      <c r="J43" s="32">
        <v>0</v>
      </c>
      <c r="K43" s="35"/>
    </row>
    <row r="44" spans="1:11" s="38" customFormat="1" x14ac:dyDescent="0.25">
      <c r="A44" s="30" t="s">
        <v>73</v>
      </c>
      <c r="B44" s="31" t="s">
        <v>74</v>
      </c>
      <c r="C44" s="30" t="s">
        <v>7</v>
      </c>
      <c r="D44" s="32">
        <v>2644292</v>
      </c>
      <c r="E44" s="32">
        <v>7526750</v>
      </c>
      <c r="F44" s="32">
        <v>2894418</v>
      </c>
      <c r="G44" s="32">
        <v>10451358</v>
      </c>
      <c r="H44" s="32">
        <v>0</v>
      </c>
      <c r="I44" s="32">
        <v>0</v>
      </c>
      <c r="J44" s="32">
        <v>0</v>
      </c>
      <c r="K44" s="35"/>
    </row>
    <row r="45" spans="1:11" s="38" customFormat="1" x14ac:dyDescent="0.25">
      <c r="A45" s="30" t="s">
        <v>75</v>
      </c>
      <c r="B45" s="31" t="s">
        <v>76</v>
      </c>
      <c r="C45" s="30" t="s">
        <v>7</v>
      </c>
      <c r="D45" s="32">
        <v>863092</v>
      </c>
      <c r="E45" s="32">
        <v>3361029</v>
      </c>
      <c r="F45" s="32">
        <v>836272</v>
      </c>
      <c r="G45" s="32">
        <v>4923825</v>
      </c>
      <c r="H45" s="32">
        <v>2385</v>
      </c>
      <c r="I45" s="32">
        <v>15655</v>
      </c>
      <c r="J45" s="32">
        <v>0</v>
      </c>
      <c r="K45" s="35"/>
    </row>
    <row r="46" spans="1:11" s="38" customFormat="1" x14ac:dyDescent="0.25">
      <c r="A46" s="30" t="s">
        <v>77</v>
      </c>
      <c r="B46" s="31" t="s">
        <v>78</v>
      </c>
      <c r="C46" s="30" t="s">
        <v>7</v>
      </c>
      <c r="D46" s="32">
        <v>4569717</v>
      </c>
      <c r="E46" s="32">
        <v>10021585</v>
      </c>
      <c r="F46" s="32">
        <v>4597036</v>
      </c>
      <c r="G46" s="32">
        <v>10800615</v>
      </c>
      <c r="H46" s="32">
        <v>1882</v>
      </c>
      <c r="I46" s="32">
        <v>5269</v>
      </c>
      <c r="J46" s="32">
        <v>0</v>
      </c>
      <c r="K46" s="35"/>
    </row>
    <row r="47" spans="1:11" s="38" customFormat="1" x14ac:dyDescent="0.25">
      <c r="A47" s="30" t="s">
        <v>79</v>
      </c>
      <c r="B47" s="31" t="s">
        <v>80</v>
      </c>
      <c r="C47" s="30" t="s">
        <v>7</v>
      </c>
      <c r="D47" s="32">
        <v>348440</v>
      </c>
      <c r="E47" s="32">
        <v>301385</v>
      </c>
      <c r="F47" s="32">
        <v>169940</v>
      </c>
      <c r="G47" s="32">
        <v>241920</v>
      </c>
      <c r="H47" s="32">
        <v>0</v>
      </c>
      <c r="I47" s="32">
        <v>0</v>
      </c>
      <c r="J47" s="32">
        <v>0</v>
      </c>
      <c r="K47" s="35"/>
    </row>
    <row r="48" spans="1:11" s="38" customFormat="1" x14ac:dyDescent="0.25">
      <c r="A48" s="30" t="s">
        <v>81</v>
      </c>
      <c r="B48" s="31" t="s">
        <v>82</v>
      </c>
      <c r="C48" s="30" t="s">
        <v>7</v>
      </c>
      <c r="D48" s="32">
        <v>3696</v>
      </c>
      <c r="E48" s="32">
        <v>15019</v>
      </c>
      <c r="F48" s="32">
        <v>2303</v>
      </c>
      <c r="G48" s="32">
        <v>14099</v>
      </c>
      <c r="H48" s="32">
        <v>0</v>
      </c>
      <c r="I48" s="32">
        <v>0</v>
      </c>
      <c r="J48" s="32">
        <v>0</v>
      </c>
      <c r="K48" s="35"/>
    </row>
    <row r="49" spans="1:11" s="38" customFormat="1" x14ac:dyDescent="0.25">
      <c r="A49" s="30" t="s">
        <v>83</v>
      </c>
      <c r="B49" s="31" t="s">
        <v>84</v>
      </c>
      <c r="C49" s="30" t="s">
        <v>7</v>
      </c>
      <c r="D49" s="32">
        <v>1381054</v>
      </c>
      <c r="E49" s="32">
        <v>7828509</v>
      </c>
      <c r="F49" s="32">
        <v>1381054</v>
      </c>
      <c r="G49" s="32">
        <v>9630348</v>
      </c>
      <c r="H49" s="32">
        <v>0</v>
      </c>
      <c r="I49" s="32">
        <v>0</v>
      </c>
      <c r="J49" s="32">
        <v>0</v>
      </c>
      <c r="K49" s="35"/>
    </row>
    <row r="50" spans="1:11" s="38" customFormat="1" x14ac:dyDescent="0.25">
      <c r="A50" s="30" t="s">
        <v>85</v>
      </c>
      <c r="B50" s="31" t="s">
        <v>86</v>
      </c>
      <c r="C50" s="30" t="s">
        <v>7</v>
      </c>
      <c r="D50" s="32">
        <v>27</v>
      </c>
      <c r="E50" s="32">
        <v>227</v>
      </c>
      <c r="F50" s="32">
        <v>20</v>
      </c>
      <c r="G50" s="32">
        <v>266</v>
      </c>
      <c r="H50" s="32">
        <v>0</v>
      </c>
      <c r="I50" s="32">
        <v>0</v>
      </c>
      <c r="J50" s="32">
        <v>0</v>
      </c>
      <c r="K50" s="35"/>
    </row>
    <row r="51" spans="1:11" s="38" customFormat="1" x14ac:dyDescent="0.25">
      <c r="A51" s="30" t="s">
        <v>87</v>
      </c>
      <c r="B51" s="31" t="s">
        <v>88</v>
      </c>
      <c r="C51" s="30" t="s">
        <v>7</v>
      </c>
      <c r="D51" s="32">
        <v>748249</v>
      </c>
      <c r="E51" s="32">
        <v>3462911</v>
      </c>
      <c r="F51" s="32">
        <v>748038</v>
      </c>
      <c r="G51" s="32">
        <v>6441493</v>
      </c>
      <c r="H51" s="32">
        <v>0</v>
      </c>
      <c r="I51" s="32">
        <v>0</v>
      </c>
      <c r="J51" s="32">
        <v>0</v>
      </c>
      <c r="K51" s="35"/>
    </row>
    <row r="52" spans="1:11" s="38" customFormat="1" x14ac:dyDescent="0.25">
      <c r="A52" s="30" t="s">
        <v>89</v>
      </c>
      <c r="B52" s="31" t="s">
        <v>90</v>
      </c>
      <c r="C52" s="30" t="s">
        <v>7</v>
      </c>
      <c r="D52" s="32">
        <v>344932</v>
      </c>
      <c r="E52" s="32">
        <v>1532589</v>
      </c>
      <c r="F52" s="32">
        <v>359241</v>
      </c>
      <c r="G52" s="32">
        <v>2351786</v>
      </c>
      <c r="H52" s="32">
        <v>0</v>
      </c>
      <c r="I52" s="32">
        <v>0</v>
      </c>
      <c r="J52" s="32">
        <v>0</v>
      </c>
      <c r="K52" s="35"/>
    </row>
    <row r="53" spans="1:11" s="38" customFormat="1" x14ac:dyDescent="0.25">
      <c r="A53" s="30" t="s">
        <v>91</v>
      </c>
      <c r="B53" s="31" t="s">
        <v>92</v>
      </c>
      <c r="C53" s="30" t="s">
        <v>7</v>
      </c>
      <c r="D53" s="32">
        <v>129202</v>
      </c>
      <c r="E53" s="32">
        <v>542648</v>
      </c>
      <c r="F53" s="32">
        <v>126289</v>
      </c>
      <c r="G53" s="32">
        <v>604912</v>
      </c>
      <c r="H53" s="32">
        <v>0</v>
      </c>
      <c r="I53" s="32">
        <v>0</v>
      </c>
      <c r="J53" s="32">
        <v>0</v>
      </c>
      <c r="K53" s="35"/>
    </row>
    <row r="54" spans="1:11" s="38" customFormat="1" x14ac:dyDescent="0.25">
      <c r="A54" s="30" t="s">
        <v>93</v>
      </c>
      <c r="B54" s="31" t="s">
        <v>94</v>
      </c>
      <c r="C54" s="30" t="s">
        <v>7</v>
      </c>
      <c r="D54" s="32">
        <v>2679328</v>
      </c>
      <c r="E54" s="32">
        <v>6606125</v>
      </c>
      <c r="F54" s="32">
        <v>2714034</v>
      </c>
      <c r="G54" s="32">
        <v>12552851</v>
      </c>
      <c r="H54" s="32">
        <v>0</v>
      </c>
      <c r="I54" s="32">
        <v>0</v>
      </c>
      <c r="J54" s="32">
        <v>0</v>
      </c>
      <c r="K54" s="35"/>
    </row>
    <row r="55" spans="1:11" s="38" customFormat="1" x14ac:dyDescent="0.25">
      <c r="A55" s="30" t="s">
        <v>95</v>
      </c>
      <c r="B55" s="31" t="s">
        <v>96</v>
      </c>
      <c r="C55" s="30" t="s">
        <v>7</v>
      </c>
      <c r="D55" s="32">
        <v>24479850</v>
      </c>
      <c r="E55" s="32">
        <v>74365615</v>
      </c>
      <c r="F55" s="32">
        <v>25025436.000000004</v>
      </c>
      <c r="G55" s="32">
        <v>108663482</v>
      </c>
      <c r="H55" s="32">
        <v>0</v>
      </c>
      <c r="I55" s="32">
        <v>0</v>
      </c>
      <c r="J55" s="32">
        <v>0</v>
      </c>
      <c r="K55" s="35"/>
    </row>
    <row r="56" spans="1:11" s="38" customFormat="1" x14ac:dyDescent="0.25">
      <c r="A56" s="30" t="s">
        <v>97</v>
      </c>
      <c r="B56" s="31" t="s">
        <v>98</v>
      </c>
      <c r="C56" s="30" t="s">
        <v>7</v>
      </c>
      <c r="D56" s="32">
        <v>2407366</v>
      </c>
      <c r="E56" s="32">
        <v>4243839</v>
      </c>
      <c r="F56" s="32">
        <v>2396705</v>
      </c>
      <c r="G56" s="32">
        <v>5358335</v>
      </c>
      <c r="H56" s="32">
        <v>1954</v>
      </c>
      <c r="I56" s="32">
        <v>3850</v>
      </c>
      <c r="J56" s="32">
        <v>0</v>
      </c>
      <c r="K56" s="35"/>
    </row>
    <row r="57" spans="1:11" s="38" customFormat="1" x14ac:dyDescent="0.25">
      <c r="A57" s="30" t="s">
        <v>99</v>
      </c>
      <c r="B57" s="31" t="s">
        <v>100</v>
      </c>
      <c r="C57" s="30" t="s">
        <v>7</v>
      </c>
      <c r="D57" s="32">
        <v>18</v>
      </c>
      <c r="E57" s="32">
        <v>37</v>
      </c>
      <c r="F57" s="32">
        <v>153</v>
      </c>
      <c r="G57" s="32">
        <v>572</v>
      </c>
      <c r="H57" s="32">
        <v>0</v>
      </c>
      <c r="I57" s="32">
        <v>0</v>
      </c>
      <c r="J57" s="32">
        <v>0</v>
      </c>
      <c r="K57" s="35"/>
    </row>
    <row r="58" spans="1:11" s="38" customFormat="1" x14ac:dyDescent="0.25">
      <c r="A58" s="30" t="s">
        <v>101</v>
      </c>
      <c r="B58" s="31" t="s">
        <v>102</v>
      </c>
      <c r="C58" s="30" t="s">
        <v>7</v>
      </c>
      <c r="D58" s="32">
        <v>9590437</v>
      </c>
      <c r="E58" s="32">
        <v>18449920</v>
      </c>
      <c r="F58" s="32">
        <v>9104281</v>
      </c>
      <c r="G58" s="32">
        <v>26086013.999999996</v>
      </c>
      <c r="H58" s="32">
        <v>3655</v>
      </c>
      <c r="I58" s="32">
        <v>8299</v>
      </c>
      <c r="J58" s="32">
        <v>0</v>
      </c>
      <c r="K58" s="35"/>
    </row>
    <row r="59" spans="1:11" s="38" customFormat="1" x14ac:dyDescent="0.25">
      <c r="A59" s="30" t="s">
        <v>103</v>
      </c>
      <c r="B59" s="31" t="s">
        <v>104</v>
      </c>
      <c r="C59" s="30" t="s">
        <v>7</v>
      </c>
      <c r="D59" s="32">
        <v>1092661</v>
      </c>
      <c r="E59" s="32">
        <v>3097697</v>
      </c>
      <c r="F59" s="32">
        <v>1192801</v>
      </c>
      <c r="G59" s="32">
        <v>4168839</v>
      </c>
      <c r="H59" s="32">
        <v>0</v>
      </c>
      <c r="I59" s="32">
        <v>0</v>
      </c>
      <c r="J59" s="32">
        <v>0</v>
      </c>
      <c r="K59" s="35"/>
    </row>
    <row r="60" spans="1:11" s="38" customFormat="1" x14ac:dyDescent="0.25">
      <c r="A60" s="30" t="s">
        <v>105</v>
      </c>
      <c r="B60" s="31" t="s">
        <v>106</v>
      </c>
      <c r="C60" s="30" t="s">
        <v>7</v>
      </c>
      <c r="D60" s="32">
        <v>726830</v>
      </c>
      <c r="E60" s="32">
        <v>2930993</v>
      </c>
      <c r="F60" s="32">
        <v>613879</v>
      </c>
      <c r="G60" s="32">
        <v>3598380</v>
      </c>
      <c r="H60" s="32">
        <v>0</v>
      </c>
      <c r="I60" s="32">
        <v>0</v>
      </c>
      <c r="J60" s="32">
        <v>0</v>
      </c>
      <c r="K60" s="35"/>
    </row>
    <row r="61" spans="1:11" s="38" customFormat="1" x14ac:dyDescent="0.25">
      <c r="A61" s="30" t="s">
        <v>107</v>
      </c>
      <c r="B61" s="31" t="s">
        <v>108</v>
      </c>
      <c r="C61" s="30" t="s">
        <v>7</v>
      </c>
      <c r="D61" s="32">
        <v>368500</v>
      </c>
      <c r="E61" s="32">
        <v>2019167</v>
      </c>
      <c r="F61" s="32">
        <v>350701</v>
      </c>
      <c r="G61" s="32">
        <v>2552171</v>
      </c>
      <c r="H61" s="32">
        <v>0</v>
      </c>
      <c r="I61" s="32">
        <v>0</v>
      </c>
      <c r="J61" s="32">
        <v>0</v>
      </c>
      <c r="K61" s="35"/>
    </row>
    <row r="62" spans="1:11" s="38" customFormat="1" x14ac:dyDescent="0.25">
      <c r="A62" s="30" t="s">
        <v>109</v>
      </c>
      <c r="B62" s="31" t="s">
        <v>110</v>
      </c>
      <c r="C62" s="30" t="s">
        <v>7</v>
      </c>
      <c r="D62" s="32">
        <v>2878004</v>
      </c>
      <c r="E62" s="32">
        <v>9521259</v>
      </c>
      <c r="F62" s="32">
        <v>2826531</v>
      </c>
      <c r="G62" s="32">
        <v>13558874</v>
      </c>
      <c r="H62" s="32">
        <v>0</v>
      </c>
      <c r="I62" s="32">
        <v>0</v>
      </c>
      <c r="J62" s="32">
        <v>0</v>
      </c>
      <c r="K62" s="35"/>
    </row>
    <row r="63" spans="1:11" s="38" customFormat="1" x14ac:dyDescent="0.25">
      <c r="A63" s="30" t="s">
        <v>111</v>
      </c>
      <c r="B63" s="31" t="s">
        <v>112</v>
      </c>
      <c r="C63" s="30" t="s">
        <v>7</v>
      </c>
      <c r="D63" s="32">
        <v>65</v>
      </c>
      <c r="E63" s="32">
        <v>379</v>
      </c>
      <c r="F63" s="32">
        <v>85</v>
      </c>
      <c r="G63" s="32">
        <v>634</v>
      </c>
      <c r="H63" s="32">
        <v>0</v>
      </c>
      <c r="I63" s="32">
        <v>0</v>
      </c>
      <c r="J63" s="32">
        <v>0</v>
      </c>
      <c r="K63" s="35"/>
    </row>
    <row r="64" spans="1:11" s="38" customFormat="1" x14ac:dyDescent="0.25">
      <c r="A64" s="30" t="s">
        <v>113</v>
      </c>
      <c r="B64" s="31" t="s">
        <v>114</v>
      </c>
      <c r="C64" s="30" t="s">
        <v>7</v>
      </c>
      <c r="D64" s="32">
        <v>67439</v>
      </c>
      <c r="E64" s="32">
        <v>125676</v>
      </c>
      <c r="F64" s="32">
        <v>67271</v>
      </c>
      <c r="G64" s="32">
        <v>176029</v>
      </c>
      <c r="H64" s="32">
        <v>0</v>
      </c>
      <c r="I64" s="32">
        <v>0</v>
      </c>
      <c r="J64" s="32">
        <v>0</v>
      </c>
      <c r="K64" s="35"/>
    </row>
    <row r="65" spans="1:11" s="38" customFormat="1" x14ac:dyDescent="0.25">
      <c r="A65" s="30" t="s">
        <v>115</v>
      </c>
      <c r="B65" s="31" t="s">
        <v>116</v>
      </c>
      <c r="C65" s="30" t="s">
        <v>7</v>
      </c>
      <c r="D65" s="32">
        <v>6953202.0000000009</v>
      </c>
      <c r="E65" s="32">
        <v>17369252</v>
      </c>
      <c r="F65" s="32">
        <v>6911097</v>
      </c>
      <c r="G65" s="32">
        <v>24229821.999999996</v>
      </c>
      <c r="H65" s="32">
        <v>2210</v>
      </c>
      <c r="I65" s="32">
        <v>4038</v>
      </c>
      <c r="J65" s="32">
        <v>0</v>
      </c>
      <c r="K65" s="35"/>
    </row>
    <row r="66" spans="1:11" s="38" customFormat="1" x14ac:dyDescent="0.25">
      <c r="A66" s="30" t="s">
        <v>117</v>
      </c>
      <c r="B66" s="31" t="s">
        <v>118</v>
      </c>
      <c r="C66" s="30" t="s">
        <v>7</v>
      </c>
      <c r="D66" s="32">
        <v>132803</v>
      </c>
      <c r="E66" s="32">
        <v>663992</v>
      </c>
      <c r="F66" s="32">
        <v>129659</v>
      </c>
      <c r="G66" s="32">
        <v>759772</v>
      </c>
      <c r="H66" s="32">
        <v>0</v>
      </c>
      <c r="I66" s="32">
        <v>0</v>
      </c>
      <c r="J66" s="32">
        <v>0</v>
      </c>
      <c r="K66" s="35"/>
    </row>
    <row r="67" spans="1:11" s="38" customFormat="1" x14ac:dyDescent="0.25">
      <c r="A67" s="30" t="s">
        <v>119</v>
      </c>
      <c r="B67" s="31" t="s">
        <v>120</v>
      </c>
      <c r="C67" s="30" t="s">
        <v>7</v>
      </c>
      <c r="D67" s="32">
        <v>5520004</v>
      </c>
      <c r="E67" s="32">
        <v>15270762</v>
      </c>
      <c r="F67" s="32">
        <v>5589705</v>
      </c>
      <c r="G67" s="32">
        <v>28337972</v>
      </c>
      <c r="H67" s="32">
        <v>4778</v>
      </c>
      <c r="I67" s="32">
        <v>12311</v>
      </c>
      <c r="J67" s="32">
        <v>0</v>
      </c>
      <c r="K67" s="35"/>
    </row>
    <row r="68" spans="1:11" s="38" customFormat="1" x14ac:dyDescent="0.25">
      <c r="A68" s="30" t="s">
        <v>121</v>
      </c>
      <c r="B68" s="31" t="s">
        <v>122</v>
      </c>
      <c r="C68" s="30" t="s">
        <v>7</v>
      </c>
      <c r="D68" s="32">
        <v>394767</v>
      </c>
      <c r="E68" s="32">
        <v>1120507</v>
      </c>
      <c r="F68" s="32">
        <v>617073</v>
      </c>
      <c r="G68" s="32">
        <v>1993072</v>
      </c>
      <c r="H68" s="32">
        <v>0</v>
      </c>
      <c r="I68" s="32">
        <v>0</v>
      </c>
      <c r="J68" s="32">
        <v>0</v>
      </c>
      <c r="K68" s="35"/>
    </row>
    <row r="69" spans="1:11" s="38" customFormat="1" x14ac:dyDescent="0.25">
      <c r="A69" s="30" t="s">
        <v>123</v>
      </c>
      <c r="B69" s="31" t="s">
        <v>124</v>
      </c>
      <c r="C69" s="30" t="s">
        <v>7</v>
      </c>
      <c r="D69" s="32">
        <v>13783497</v>
      </c>
      <c r="E69" s="32">
        <v>2288802</v>
      </c>
      <c r="F69" s="32">
        <v>19548303</v>
      </c>
      <c r="G69" s="32">
        <v>4145997</v>
      </c>
      <c r="H69" s="32">
        <v>1591342</v>
      </c>
      <c r="I69" s="32">
        <v>403356</v>
      </c>
      <c r="J69" s="32">
        <v>0</v>
      </c>
      <c r="K69" s="35"/>
    </row>
    <row r="70" spans="1:11" s="38" customFormat="1" x14ac:dyDescent="0.25">
      <c r="A70" s="30" t="s">
        <v>125</v>
      </c>
      <c r="B70" s="31" t="s">
        <v>126</v>
      </c>
      <c r="C70" s="30" t="s">
        <v>7</v>
      </c>
      <c r="D70" s="32">
        <v>15191304</v>
      </c>
      <c r="E70" s="32">
        <v>38463718</v>
      </c>
      <c r="F70" s="32">
        <v>8416338</v>
      </c>
      <c r="G70" s="32">
        <v>30368391</v>
      </c>
      <c r="H70" s="32">
        <v>8641779</v>
      </c>
      <c r="I70" s="32">
        <v>28757776</v>
      </c>
      <c r="J70" s="32">
        <v>0</v>
      </c>
      <c r="K70" s="35"/>
    </row>
    <row r="71" spans="1:11" s="38" customFormat="1" x14ac:dyDescent="0.25">
      <c r="A71" s="30" t="s">
        <v>127</v>
      </c>
      <c r="B71" s="31" t="s">
        <v>128</v>
      </c>
      <c r="C71" s="30" t="s">
        <v>7</v>
      </c>
      <c r="D71" s="32">
        <v>369651</v>
      </c>
      <c r="E71" s="32">
        <v>1964405</v>
      </c>
      <c r="F71" s="32">
        <v>55977</v>
      </c>
      <c r="G71" s="32">
        <v>377030</v>
      </c>
      <c r="H71" s="32">
        <v>203959</v>
      </c>
      <c r="I71" s="32">
        <v>2206727</v>
      </c>
      <c r="J71" s="32">
        <v>0</v>
      </c>
      <c r="K71" s="35"/>
    </row>
    <row r="72" spans="1:11" s="38" customFormat="1" x14ac:dyDescent="0.25">
      <c r="A72" s="30" t="s">
        <v>129</v>
      </c>
      <c r="B72" s="31" t="s">
        <v>130</v>
      </c>
      <c r="C72" s="30" t="s">
        <v>7</v>
      </c>
      <c r="D72" s="32">
        <v>72038</v>
      </c>
      <c r="E72" s="32">
        <v>566775</v>
      </c>
      <c r="F72" s="32">
        <v>1907</v>
      </c>
      <c r="G72" s="32">
        <v>17560</v>
      </c>
      <c r="H72" s="32">
        <v>69500</v>
      </c>
      <c r="I72" s="32">
        <v>672447</v>
      </c>
      <c r="J72" s="32">
        <v>0</v>
      </c>
      <c r="K72" s="35"/>
    </row>
    <row r="73" spans="1:11" s="38" customFormat="1" x14ac:dyDescent="0.25">
      <c r="A73" s="30" t="s">
        <v>131</v>
      </c>
      <c r="B73" s="31" t="s">
        <v>132</v>
      </c>
      <c r="C73" s="30" t="s">
        <v>7</v>
      </c>
      <c r="D73" s="32">
        <v>13499991.999999996</v>
      </c>
      <c r="E73" s="32">
        <v>31045495</v>
      </c>
      <c r="F73" s="32">
        <v>5903449.0000000009</v>
      </c>
      <c r="G73" s="32">
        <v>28644959.999999996</v>
      </c>
      <c r="H73" s="32">
        <v>8406290.3299999982</v>
      </c>
      <c r="I73" s="32">
        <v>22000544</v>
      </c>
      <c r="J73" s="32">
        <v>0</v>
      </c>
      <c r="K73" s="35"/>
    </row>
    <row r="74" spans="1:11" s="38" customFormat="1" x14ac:dyDescent="0.25">
      <c r="A74" s="30" t="s">
        <v>133</v>
      </c>
      <c r="B74" s="31" t="s">
        <v>134</v>
      </c>
      <c r="C74" s="30" t="s">
        <v>7</v>
      </c>
      <c r="D74" s="32">
        <v>20132057</v>
      </c>
      <c r="E74" s="32">
        <v>74214216.000000015</v>
      </c>
      <c r="F74" s="32">
        <v>6738344</v>
      </c>
      <c r="G74" s="32">
        <v>29825651.000000004</v>
      </c>
      <c r="H74" s="32">
        <v>12997412</v>
      </c>
      <c r="I74" s="32">
        <v>55152587</v>
      </c>
      <c r="J74" s="32">
        <v>0</v>
      </c>
      <c r="K74" s="35"/>
    </row>
    <row r="75" spans="1:11" s="38" customFormat="1" x14ac:dyDescent="0.25">
      <c r="A75" s="30" t="s">
        <v>135</v>
      </c>
      <c r="B75" s="31" t="s">
        <v>136</v>
      </c>
      <c r="C75" s="30" t="s">
        <v>7</v>
      </c>
      <c r="D75" s="32">
        <v>391495</v>
      </c>
      <c r="E75" s="32">
        <v>1663904</v>
      </c>
      <c r="F75" s="32">
        <v>83516</v>
      </c>
      <c r="G75" s="32">
        <v>352295</v>
      </c>
      <c r="H75" s="32">
        <v>190350</v>
      </c>
      <c r="I75" s="32">
        <v>974592</v>
      </c>
      <c r="J75" s="32">
        <v>0</v>
      </c>
      <c r="K75" s="35"/>
    </row>
    <row r="76" spans="1:11" s="38" customFormat="1" x14ac:dyDescent="0.25">
      <c r="A76" s="30" t="s">
        <v>137</v>
      </c>
      <c r="B76" s="31" t="s">
        <v>138</v>
      </c>
      <c r="C76" s="30" t="s">
        <v>7</v>
      </c>
      <c r="D76" s="32">
        <v>2481877</v>
      </c>
      <c r="E76" s="32">
        <v>20720488</v>
      </c>
      <c r="F76" s="32">
        <v>36250</v>
      </c>
      <c r="G76" s="32">
        <v>285021</v>
      </c>
      <c r="H76" s="32">
        <v>2433989</v>
      </c>
      <c r="I76" s="32">
        <v>20891318</v>
      </c>
      <c r="J76" s="32">
        <v>0</v>
      </c>
      <c r="K76" s="35"/>
    </row>
    <row r="77" spans="1:11" s="38" customFormat="1" x14ac:dyDescent="0.25">
      <c r="A77" s="30" t="s">
        <v>139</v>
      </c>
      <c r="B77" s="31" t="s">
        <v>140</v>
      </c>
      <c r="C77" s="30" t="s">
        <v>7</v>
      </c>
      <c r="D77" s="32">
        <v>15727</v>
      </c>
      <c r="E77" s="32">
        <v>69876</v>
      </c>
      <c r="F77" s="32">
        <v>570</v>
      </c>
      <c r="G77" s="32">
        <v>2398</v>
      </c>
      <c r="H77" s="32">
        <v>0</v>
      </c>
      <c r="I77" s="32">
        <v>0</v>
      </c>
      <c r="J77" s="32">
        <v>0</v>
      </c>
      <c r="K77" s="35"/>
    </row>
    <row r="78" spans="1:11" s="38" customFormat="1" x14ac:dyDescent="0.25">
      <c r="A78" s="30" t="s">
        <v>141</v>
      </c>
      <c r="B78" s="31" t="s">
        <v>142</v>
      </c>
      <c r="C78" s="30" t="s">
        <v>7</v>
      </c>
      <c r="D78" s="32">
        <v>5482</v>
      </c>
      <c r="E78" s="32">
        <v>40146</v>
      </c>
      <c r="F78" s="32">
        <v>7281</v>
      </c>
      <c r="G78" s="32">
        <v>54134</v>
      </c>
      <c r="H78" s="32">
        <v>0</v>
      </c>
      <c r="I78" s="32">
        <v>0</v>
      </c>
      <c r="J78" s="32">
        <v>0</v>
      </c>
      <c r="K78" s="35"/>
    </row>
    <row r="79" spans="1:11" s="38" customFormat="1" x14ac:dyDescent="0.25">
      <c r="A79" s="30" t="s">
        <v>143</v>
      </c>
      <c r="B79" s="31" t="s">
        <v>144</v>
      </c>
      <c r="C79" s="30" t="s">
        <v>7</v>
      </c>
      <c r="D79" s="32">
        <v>5113391</v>
      </c>
      <c r="E79" s="32">
        <v>14774701</v>
      </c>
      <c r="F79" s="32">
        <v>4289063</v>
      </c>
      <c r="G79" s="32">
        <v>17407074</v>
      </c>
      <c r="H79" s="32">
        <v>2791936</v>
      </c>
      <c r="I79" s="32">
        <v>17429271</v>
      </c>
      <c r="J79" s="32">
        <v>0</v>
      </c>
      <c r="K79" s="35"/>
    </row>
    <row r="80" spans="1:11" s="38" customFormat="1" x14ac:dyDescent="0.25">
      <c r="A80" s="30" t="s">
        <v>145</v>
      </c>
      <c r="B80" s="31" t="s">
        <v>146</v>
      </c>
      <c r="C80" s="30" t="s">
        <v>7</v>
      </c>
      <c r="D80" s="32">
        <v>2117272</v>
      </c>
      <c r="E80" s="32">
        <v>8375440</v>
      </c>
      <c r="F80" s="32">
        <v>470613</v>
      </c>
      <c r="G80" s="32">
        <v>4375562</v>
      </c>
      <c r="H80" s="32">
        <v>608796</v>
      </c>
      <c r="I80" s="32">
        <v>5828861</v>
      </c>
      <c r="J80" s="32">
        <v>0</v>
      </c>
      <c r="K80" s="35"/>
    </row>
    <row r="81" spans="1:11" s="38" customFormat="1" x14ac:dyDescent="0.25">
      <c r="A81" s="30" t="s">
        <v>147</v>
      </c>
      <c r="B81" s="31" t="s">
        <v>148</v>
      </c>
      <c r="C81" s="30" t="s">
        <v>7</v>
      </c>
      <c r="D81" s="32">
        <v>206276</v>
      </c>
      <c r="E81" s="32">
        <v>1149663</v>
      </c>
      <c r="F81" s="32">
        <v>309776</v>
      </c>
      <c r="G81" s="32">
        <v>2339097</v>
      </c>
      <c r="H81" s="32">
        <v>0</v>
      </c>
      <c r="I81" s="32">
        <v>0</v>
      </c>
      <c r="J81" s="32">
        <v>0</v>
      </c>
      <c r="K81" s="35"/>
    </row>
    <row r="82" spans="1:11" s="38" customFormat="1" x14ac:dyDescent="0.25">
      <c r="A82" s="30" t="s">
        <v>149</v>
      </c>
      <c r="B82" s="31" t="s">
        <v>150</v>
      </c>
      <c r="C82" s="30" t="s">
        <v>7</v>
      </c>
      <c r="D82" s="32">
        <v>15170099.999999994</v>
      </c>
      <c r="E82" s="32">
        <v>77397671.000000015</v>
      </c>
      <c r="F82" s="32">
        <v>3411444.9999999995</v>
      </c>
      <c r="G82" s="32">
        <v>19697360</v>
      </c>
      <c r="H82" s="32">
        <v>5664205</v>
      </c>
      <c r="I82" s="32">
        <v>62659570</v>
      </c>
      <c r="J82" s="32">
        <v>0</v>
      </c>
      <c r="K82" s="35"/>
    </row>
    <row r="83" spans="1:11" s="38" customFormat="1" x14ac:dyDescent="0.25">
      <c r="A83" s="30" t="s">
        <v>151</v>
      </c>
      <c r="B83" s="31" t="s">
        <v>152</v>
      </c>
      <c r="C83" s="30" t="s">
        <v>7</v>
      </c>
      <c r="D83" s="32">
        <v>673595</v>
      </c>
      <c r="E83" s="32">
        <v>2119364</v>
      </c>
      <c r="F83" s="32">
        <v>2329</v>
      </c>
      <c r="G83" s="32">
        <v>8317</v>
      </c>
      <c r="H83" s="32">
        <v>545121</v>
      </c>
      <c r="I83" s="32">
        <v>2847992</v>
      </c>
      <c r="J83" s="32">
        <v>0</v>
      </c>
      <c r="K83" s="35"/>
    </row>
    <row r="84" spans="1:11" s="38" customFormat="1" x14ac:dyDescent="0.25">
      <c r="A84" s="30" t="s">
        <v>153</v>
      </c>
      <c r="B84" s="31" t="s">
        <v>154</v>
      </c>
      <c r="C84" s="30" t="s">
        <v>7</v>
      </c>
      <c r="D84" s="32">
        <v>33031</v>
      </c>
      <c r="E84" s="32">
        <v>145508</v>
      </c>
      <c r="F84" s="32">
        <v>206</v>
      </c>
      <c r="G84" s="32">
        <v>1159</v>
      </c>
      <c r="H84" s="32">
        <v>15940</v>
      </c>
      <c r="I84" s="32">
        <v>124807</v>
      </c>
      <c r="J84" s="32">
        <v>0</v>
      </c>
      <c r="K84" s="35"/>
    </row>
    <row r="85" spans="1:11" s="38" customFormat="1" x14ac:dyDescent="0.25">
      <c r="A85" s="30" t="s">
        <v>155</v>
      </c>
      <c r="B85" s="31" t="s">
        <v>156</v>
      </c>
      <c r="C85" s="30" t="s">
        <v>7</v>
      </c>
      <c r="D85" s="32">
        <v>109747</v>
      </c>
      <c r="E85" s="32">
        <v>399218</v>
      </c>
      <c r="F85" s="32">
        <v>5928</v>
      </c>
      <c r="G85" s="32">
        <v>28097</v>
      </c>
      <c r="H85" s="32">
        <v>82905</v>
      </c>
      <c r="I85" s="32">
        <v>402104</v>
      </c>
      <c r="J85" s="32">
        <v>0</v>
      </c>
      <c r="K85" s="35"/>
    </row>
    <row r="86" spans="1:11" s="38" customFormat="1" x14ac:dyDescent="0.25">
      <c r="A86" s="30" t="s">
        <v>157</v>
      </c>
      <c r="B86" s="31" t="s">
        <v>158</v>
      </c>
      <c r="C86" s="30" t="s">
        <v>7</v>
      </c>
      <c r="D86" s="32">
        <v>1452024</v>
      </c>
      <c r="E86" s="32">
        <v>5257137</v>
      </c>
      <c r="F86" s="32">
        <v>637824</v>
      </c>
      <c r="G86" s="32">
        <v>3738730</v>
      </c>
      <c r="H86" s="32">
        <v>814200</v>
      </c>
      <c r="I86" s="32">
        <v>3512942</v>
      </c>
      <c r="J86" s="32">
        <v>0</v>
      </c>
      <c r="K86" s="35"/>
    </row>
    <row r="87" spans="1:11" s="38" customFormat="1" x14ac:dyDescent="0.25">
      <c r="A87" s="30" t="s">
        <v>159</v>
      </c>
      <c r="B87" s="31" t="s">
        <v>160</v>
      </c>
      <c r="C87" s="30" t="s">
        <v>7</v>
      </c>
      <c r="D87" s="32">
        <v>13177195.999999998</v>
      </c>
      <c r="E87" s="32">
        <v>66837469.999999993</v>
      </c>
      <c r="F87" s="32">
        <v>1495088</v>
      </c>
      <c r="G87" s="32">
        <v>7365675.9999999991</v>
      </c>
      <c r="H87" s="32">
        <v>11717262</v>
      </c>
      <c r="I87" s="32">
        <v>64318076</v>
      </c>
      <c r="J87" s="32">
        <v>0</v>
      </c>
      <c r="K87" s="35"/>
    </row>
    <row r="88" spans="1:11" s="38" customFormat="1" x14ac:dyDescent="0.25">
      <c r="A88" s="30" t="s">
        <v>161</v>
      </c>
      <c r="B88" s="31" t="s">
        <v>162</v>
      </c>
      <c r="C88" s="30" t="s">
        <v>7</v>
      </c>
      <c r="D88" s="32">
        <v>21101803</v>
      </c>
      <c r="E88" s="32">
        <v>16606926</v>
      </c>
      <c r="F88" s="32">
        <v>11990229</v>
      </c>
      <c r="G88" s="32">
        <v>17943365</v>
      </c>
      <c r="H88" s="32">
        <v>800000</v>
      </c>
      <c r="I88" s="32">
        <v>876000</v>
      </c>
      <c r="J88" s="32">
        <v>0</v>
      </c>
      <c r="K88" s="35"/>
    </row>
    <row r="89" spans="1:11" s="38" customFormat="1" x14ac:dyDescent="0.25">
      <c r="A89" s="30" t="s">
        <v>163</v>
      </c>
      <c r="B89" s="31" t="s">
        <v>164</v>
      </c>
      <c r="C89" s="30" t="s">
        <v>7</v>
      </c>
      <c r="D89" s="32">
        <v>12988387</v>
      </c>
      <c r="E89" s="32">
        <v>34094421</v>
      </c>
      <c r="F89" s="32">
        <v>7332800.0000000009</v>
      </c>
      <c r="G89" s="32">
        <v>31065909</v>
      </c>
      <c r="H89" s="32">
        <v>7718215</v>
      </c>
      <c r="I89" s="32">
        <v>19742891</v>
      </c>
      <c r="J89" s="32">
        <v>0</v>
      </c>
      <c r="K89" s="35"/>
    </row>
    <row r="90" spans="1:11" s="38" customFormat="1" x14ac:dyDescent="0.25">
      <c r="A90" s="30" t="s">
        <v>165</v>
      </c>
      <c r="B90" s="31" t="s">
        <v>166</v>
      </c>
      <c r="C90" s="30" t="s">
        <v>7</v>
      </c>
      <c r="D90" s="32">
        <v>5566636</v>
      </c>
      <c r="E90" s="32">
        <v>11917385</v>
      </c>
      <c r="F90" s="32">
        <v>925854</v>
      </c>
      <c r="G90" s="32">
        <v>2250641</v>
      </c>
      <c r="H90" s="32">
        <v>4497761</v>
      </c>
      <c r="I90" s="32">
        <v>10928810</v>
      </c>
      <c r="J90" s="32">
        <v>0</v>
      </c>
      <c r="K90" s="35"/>
    </row>
    <row r="91" spans="1:11" s="38" customFormat="1" x14ac:dyDescent="0.25">
      <c r="A91" s="30" t="s">
        <v>167</v>
      </c>
      <c r="B91" s="31" t="s">
        <v>168</v>
      </c>
      <c r="C91" s="30" t="s">
        <v>7</v>
      </c>
      <c r="D91" s="32">
        <v>3287899</v>
      </c>
      <c r="E91" s="32">
        <v>7830214</v>
      </c>
      <c r="F91" s="32">
        <v>156071</v>
      </c>
      <c r="G91" s="32">
        <v>668606</v>
      </c>
      <c r="H91" s="32">
        <v>4580519</v>
      </c>
      <c r="I91" s="32">
        <v>10224132</v>
      </c>
      <c r="J91" s="32">
        <v>0</v>
      </c>
      <c r="K91" s="35"/>
    </row>
    <row r="92" spans="1:11" s="38" customFormat="1" x14ac:dyDescent="0.25">
      <c r="A92" s="30" t="s">
        <v>169</v>
      </c>
      <c r="B92" s="31" t="s">
        <v>170</v>
      </c>
      <c r="C92" s="30" t="s">
        <v>7</v>
      </c>
      <c r="D92" s="32">
        <v>111578864.00000006</v>
      </c>
      <c r="E92" s="32">
        <v>567127233.00000012</v>
      </c>
      <c r="F92" s="32">
        <v>33097457.999999993</v>
      </c>
      <c r="G92" s="32">
        <v>196873143.00000006</v>
      </c>
      <c r="H92" s="32">
        <v>89756880.000000015</v>
      </c>
      <c r="I92" s="32">
        <v>546674556.00000012</v>
      </c>
      <c r="J92" s="32">
        <v>0</v>
      </c>
      <c r="K92" s="35"/>
    </row>
    <row r="93" spans="1:11" s="38" customFormat="1" x14ac:dyDescent="0.25">
      <c r="A93" s="30" t="s">
        <v>171</v>
      </c>
      <c r="B93" s="31" t="s">
        <v>172</v>
      </c>
      <c r="C93" s="30" t="s">
        <v>7</v>
      </c>
      <c r="D93" s="32">
        <v>18355517</v>
      </c>
      <c r="E93" s="32">
        <v>68515049</v>
      </c>
      <c r="F93" s="32">
        <v>3309144</v>
      </c>
      <c r="G93" s="32">
        <v>13842623</v>
      </c>
      <c r="H93" s="32">
        <v>13100463</v>
      </c>
      <c r="I93" s="32">
        <v>56095127</v>
      </c>
      <c r="J93" s="32">
        <v>0</v>
      </c>
      <c r="K93" s="35"/>
    </row>
    <row r="94" spans="1:11" s="38" customFormat="1" x14ac:dyDescent="0.25">
      <c r="A94" s="30" t="s">
        <v>173</v>
      </c>
      <c r="B94" s="31" t="s">
        <v>174</v>
      </c>
      <c r="C94" s="30" t="s">
        <v>7</v>
      </c>
      <c r="D94" s="32">
        <v>58980231.999999993</v>
      </c>
      <c r="E94" s="32">
        <v>241128497</v>
      </c>
      <c r="F94" s="32">
        <v>4593172</v>
      </c>
      <c r="G94" s="32">
        <v>19311489</v>
      </c>
      <c r="H94" s="32">
        <v>50515067</v>
      </c>
      <c r="I94" s="32">
        <v>246093570</v>
      </c>
      <c r="J94" s="32">
        <v>0</v>
      </c>
      <c r="K94" s="35"/>
    </row>
    <row r="95" spans="1:11" s="38" customFormat="1" x14ac:dyDescent="0.25">
      <c r="A95" s="30" t="s">
        <v>175</v>
      </c>
      <c r="B95" s="31" t="s">
        <v>176</v>
      </c>
      <c r="C95" s="30" t="s">
        <v>7</v>
      </c>
      <c r="D95" s="32">
        <v>1825136</v>
      </c>
      <c r="E95" s="32">
        <v>4033551</v>
      </c>
      <c r="F95" s="32">
        <v>227</v>
      </c>
      <c r="G95" s="32">
        <v>600</v>
      </c>
      <c r="H95" s="32">
        <v>1488266</v>
      </c>
      <c r="I95" s="32">
        <v>4211794</v>
      </c>
      <c r="J95" s="32">
        <v>0</v>
      </c>
      <c r="K95" s="35"/>
    </row>
    <row r="96" spans="1:11" s="38" customFormat="1" x14ac:dyDescent="0.25">
      <c r="A96" s="30" t="s">
        <v>177</v>
      </c>
      <c r="B96" s="31" t="s">
        <v>178</v>
      </c>
      <c r="C96" s="30" t="s">
        <v>7</v>
      </c>
      <c r="D96" s="32">
        <v>3866783.0000000005</v>
      </c>
      <c r="E96" s="32">
        <v>5153000</v>
      </c>
      <c r="F96" s="32">
        <v>1474575.0000000002</v>
      </c>
      <c r="G96" s="32">
        <v>2258083</v>
      </c>
      <c r="H96" s="32">
        <v>1128746</v>
      </c>
      <c r="I96" s="32">
        <v>3424542</v>
      </c>
      <c r="J96" s="32">
        <v>0</v>
      </c>
      <c r="K96" s="35"/>
    </row>
    <row r="97" spans="1:11" s="38" customFormat="1" x14ac:dyDescent="0.25">
      <c r="A97" s="30" t="s">
        <v>179</v>
      </c>
      <c r="B97" s="31" t="s">
        <v>180</v>
      </c>
      <c r="C97" s="30" t="s">
        <v>7</v>
      </c>
      <c r="D97" s="32">
        <v>519640286</v>
      </c>
      <c r="E97" s="32">
        <v>2178362731</v>
      </c>
      <c r="F97" s="32">
        <v>20504516.000000004</v>
      </c>
      <c r="G97" s="32">
        <v>125229544.99999999</v>
      </c>
      <c r="H97" s="32">
        <v>346612598</v>
      </c>
      <c r="I97" s="32">
        <v>2224281973</v>
      </c>
      <c r="J97" s="32">
        <v>0</v>
      </c>
      <c r="K97" s="35"/>
    </row>
    <row r="98" spans="1:11" s="38" customFormat="1" x14ac:dyDescent="0.25">
      <c r="A98" s="30" t="s">
        <v>181</v>
      </c>
      <c r="B98" s="31" t="s">
        <v>182</v>
      </c>
      <c r="C98" s="30" t="s">
        <v>7</v>
      </c>
      <c r="D98" s="32">
        <v>1816449</v>
      </c>
      <c r="E98" s="32">
        <v>7659130</v>
      </c>
      <c r="F98" s="32">
        <v>10053</v>
      </c>
      <c r="G98" s="32">
        <v>65656</v>
      </c>
      <c r="H98" s="32">
        <v>801473</v>
      </c>
      <c r="I98" s="32">
        <v>9556502</v>
      </c>
      <c r="J98" s="32">
        <v>0</v>
      </c>
      <c r="K98" s="35"/>
    </row>
    <row r="99" spans="1:11" s="38" customFormat="1" x14ac:dyDescent="0.25">
      <c r="A99" s="30" t="s">
        <v>183</v>
      </c>
      <c r="B99" s="31" t="s">
        <v>184</v>
      </c>
      <c r="C99" s="30" t="s">
        <v>7</v>
      </c>
      <c r="D99" s="32">
        <v>81382</v>
      </c>
      <c r="E99" s="32">
        <v>129164</v>
      </c>
      <c r="F99" s="32">
        <v>0</v>
      </c>
      <c r="G99" s="32">
        <v>0</v>
      </c>
      <c r="H99" s="32">
        <v>85677</v>
      </c>
      <c r="I99" s="32">
        <v>755810</v>
      </c>
      <c r="J99" s="32">
        <v>0</v>
      </c>
      <c r="K99" s="35"/>
    </row>
    <row r="100" spans="1:11" s="38" customFormat="1" x14ac:dyDescent="0.25">
      <c r="A100" s="30" t="s">
        <v>185</v>
      </c>
      <c r="B100" s="31" t="s">
        <v>186</v>
      </c>
      <c r="C100" s="30" t="s">
        <v>7</v>
      </c>
      <c r="D100" s="32">
        <v>83563</v>
      </c>
      <c r="E100" s="32">
        <v>126977</v>
      </c>
      <c r="F100" s="32">
        <v>41323</v>
      </c>
      <c r="G100" s="32">
        <v>148090</v>
      </c>
      <c r="H100" s="32">
        <v>0</v>
      </c>
      <c r="I100" s="32">
        <v>0</v>
      </c>
      <c r="J100" s="32">
        <v>0</v>
      </c>
      <c r="K100" s="35"/>
    </row>
    <row r="101" spans="1:11" s="38" customFormat="1" x14ac:dyDescent="0.25">
      <c r="A101" s="30" t="s">
        <v>187</v>
      </c>
      <c r="B101" s="31" t="s">
        <v>188</v>
      </c>
      <c r="C101" s="30" t="s">
        <v>7</v>
      </c>
      <c r="D101" s="32">
        <v>495</v>
      </c>
      <c r="E101" s="32">
        <v>1415</v>
      </c>
      <c r="F101" s="32">
        <v>0</v>
      </c>
      <c r="G101" s="32">
        <v>0</v>
      </c>
      <c r="H101" s="32">
        <v>138</v>
      </c>
      <c r="I101" s="32">
        <v>1420</v>
      </c>
      <c r="J101" s="32">
        <v>0</v>
      </c>
      <c r="K101" s="35"/>
    </row>
    <row r="102" spans="1:11" s="38" customFormat="1" x14ac:dyDescent="0.25">
      <c r="A102" s="30" t="s">
        <v>189</v>
      </c>
      <c r="B102" s="31" t="s">
        <v>190</v>
      </c>
      <c r="C102" s="30" t="s">
        <v>7</v>
      </c>
      <c r="D102" s="32">
        <v>892479</v>
      </c>
      <c r="E102" s="32">
        <v>5854668</v>
      </c>
      <c r="F102" s="32">
        <v>10294</v>
      </c>
      <c r="G102" s="32">
        <v>70829</v>
      </c>
      <c r="H102" s="32">
        <v>882185</v>
      </c>
      <c r="I102" s="32">
        <v>6596497</v>
      </c>
      <c r="J102" s="32">
        <v>0</v>
      </c>
      <c r="K102" s="35"/>
    </row>
    <row r="103" spans="1:11" s="38" customFormat="1" x14ac:dyDescent="0.25">
      <c r="A103" s="30" t="s">
        <v>191</v>
      </c>
      <c r="B103" s="31" t="s">
        <v>192</v>
      </c>
      <c r="C103" s="30" t="s">
        <v>7</v>
      </c>
      <c r="D103" s="32">
        <v>7940240</v>
      </c>
      <c r="E103" s="32">
        <v>4954928</v>
      </c>
      <c r="F103" s="32">
        <v>7898807</v>
      </c>
      <c r="G103" s="32">
        <v>4984341</v>
      </c>
      <c r="H103" s="32">
        <v>0</v>
      </c>
      <c r="I103" s="32">
        <v>0</v>
      </c>
      <c r="J103" s="32">
        <v>0</v>
      </c>
      <c r="K103" s="35"/>
    </row>
    <row r="104" spans="1:11" s="38" customFormat="1" x14ac:dyDescent="0.25">
      <c r="A104" s="30" t="s">
        <v>193</v>
      </c>
      <c r="B104" s="31" t="s">
        <v>194</v>
      </c>
      <c r="C104" s="30" t="s">
        <v>7</v>
      </c>
      <c r="D104" s="32">
        <v>12934</v>
      </c>
      <c r="E104" s="32">
        <v>31850</v>
      </c>
      <c r="F104" s="32">
        <v>13671</v>
      </c>
      <c r="G104" s="32">
        <v>43999</v>
      </c>
      <c r="H104" s="32">
        <v>2</v>
      </c>
      <c r="I104" s="32">
        <v>5</v>
      </c>
      <c r="J104" s="32">
        <v>0</v>
      </c>
      <c r="K104" s="35"/>
    </row>
    <row r="105" spans="1:11" s="38" customFormat="1" x14ac:dyDescent="0.25">
      <c r="A105" s="30" t="s">
        <v>195</v>
      </c>
      <c r="B105" s="31" t="s">
        <v>196</v>
      </c>
      <c r="C105" s="30" t="s">
        <v>197</v>
      </c>
      <c r="D105" s="32">
        <v>212796</v>
      </c>
      <c r="E105" s="32">
        <v>30287</v>
      </c>
      <c r="F105" s="32">
        <v>184860</v>
      </c>
      <c r="G105" s="32">
        <v>31998</v>
      </c>
      <c r="H105" s="32">
        <v>0</v>
      </c>
      <c r="I105" s="32">
        <v>0</v>
      </c>
      <c r="J105" s="32">
        <v>0</v>
      </c>
      <c r="K105" s="35"/>
    </row>
    <row r="106" spans="1:11" s="38" customFormat="1" x14ac:dyDescent="0.25">
      <c r="A106" s="30" t="s">
        <v>198</v>
      </c>
      <c r="B106" s="31" t="s">
        <v>199</v>
      </c>
      <c r="C106" s="30" t="s">
        <v>7</v>
      </c>
      <c r="D106" s="32">
        <v>248892576</v>
      </c>
      <c r="E106" s="32">
        <v>147183081</v>
      </c>
      <c r="F106" s="32">
        <v>101420631.99999999</v>
      </c>
      <c r="G106" s="32">
        <v>92251972</v>
      </c>
      <c r="H106" s="32">
        <v>88617802.999999985</v>
      </c>
      <c r="I106" s="32">
        <v>94509276.000000015</v>
      </c>
      <c r="J106" s="32">
        <v>0</v>
      </c>
      <c r="K106" s="35"/>
    </row>
    <row r="107" spans="1:11" s="38" customFormat="1" x14ac:dyDescent="0.25">
      <c r="A107" s="30" t="s">
        <v>200</v>
      </c>
      <c r="B107" s="31" t="s">
        <v>201</v>
      </c>
      <c r="C107" s="30" t="s">
        <v>7</v>
      </c>
      <c r="D107" s="32">
        <v>6749403</v>
      </c>
      <c r="E107" s="32">
        <v>8557736</v>
      </c>
      <c r="F107" s="32">
        <v>2467939</v>
      </c>
      <c r="G107" s="32">
        <v>3676772</v>
      </c>
      <c r="H107" s="32">
        <v>4814870</v>
      </c>
      <c r="I107" s="32">
        <v>7944039.9999999991</v>
      </c>
      <c r="J107" s="32">
        <v>0</v>
      </c>
      <c r="K107" s="35"/>
    </row>
    <row r="108" spans="1:11" s="38" customFormat="1" ht="27" x14ac:dyDescent="0.25">
      <c r="A108" s="30" t="s">
        <v>202</v>
      </c>
      <c r="B108" s="31" t="s">
        <v>203</v>
      </c>
      <c r="C108" s="30" t="s">
        <v>7</v>
      </c>
      <c r="D108" s="32">
        <v>20661015</v>
      </c>
      <c r="E108" s="32">
        <v>3279922</v>
      </c>
      <c r="F108" s="32">
        <v>22226045</v>
      </c>
      <c r="G108" s="32">
        <v>6619811.0000000009</v>
      </c>
      <c r="H108" s="32">
        <v>0</v>
      </c>
      <c r="I108" s="32">
        <v>0</v>
      </c>
      <c r="J108" s="32">
        <v>0</v>
      </c>
      <c r="K108" s="35"/>
    </row>
    <row r="109" spans="1:11" s="38" customFormat="1" x14ac:dyDescent="0.25">
      <c r="A109" s="30" t="s">
        <v>204</v>
      </c>
      <c r="B109" s="31" t="s">
        <v>205</v>
      </c>
      <c r="C109" s="30" t="s">
        <v>7</v>
      </c>
      <c r="D109" s="32">
        <v>372668</v>
      </c>
      <c r="E109" s="32">
        <v>561151</v>
      </c>
      <c r="F109" s="32">
        <v>538</v>
      </c>
      <c r="G109" s="32">
        <v>896</v>
      </c>
      <c r="H109" s="32">
        <v>323703</v>
      </c>
      <c r="I109" s="32">
        <v>564062</v>
      </c>
      <c r="J109" s="32">
        <v>0</v>
      </c>
      <c r="K109" s="35"/>
    </row>
    <row r="110" spans="1:11" s="38" customFormat="1" x14ac:dyDescent="0.25">
      <c r="A110" s="30" t="s">
        <v>206</v>
      </c>
      <c r="B110" s="31" t="s">
        <v>207</v>
      </c>
      <c r="C110" s="30" t="s">
        <v>7</v>
      </c>
      <c r="D110" s="32">
        <v>219656</v>
      </c>
      <c r="E110" s="32">
        <v>959233</v>
      </c>
      <c r="F110" s="32">
        <v>279002</v>
      </c>
      <c r="G110" s="32">
        <v>1789071</v>
      </c>
      <c r="H110" s="32">
        <v>180</v>
      </c>
      <c r="I110" s="32">
        <v>475</v>
      </c>
      <c r="J110" s="32">
        <v>0</v>
      </c>
      <c r="K110" s="35"/>
    </row>
    <row r="111" spans="1:11" s="38" customFormat="1" x14ac:dyDescent="0.25">
      <c r="A111" s="30" t="s">
        <v>208</v>
      </c>
      <c r="B111" s="31" t="s">
        <v>209</v>
      </c>
      <c r="C111" s="30" t="s">
        <v>7</v>
      </c>
      <c r="D111" s="32">
        <v>19637494</v>
      </c>
      <c r="E111" s="32">
        <v>12470654</v>
      </c>
      <c r="F111" s="32">
        <v>6677800</v>
      </c>
      <c r="G111" s="32">
        <v>5372220</v>
      </c>
      <c r="H111" s="32">
        <v>13024201</v>
      </c>
      <c r="I111" s="32">
        <v>13289010</v>
      </c>
      <c r="J111" s="32">
        <v>0</v>
      </c>
      <c r="K111" s="35"/>
    </row>
    <row r="112" spans="1:11" s="38" customFormat="1" x14ac:dyDescent="0.25">
      <c r="A112" s="30" t="s">
        <v>210</v>
      </c>
      <c r="B112" s="31" t="s">
        <v>211</v>
      </c>
      <c r="C112" s="30" t="s">
        <v>7</v>
      </c>
      <c r="D112" s="32">
        <v>1946778</v>
      </c>
      <c r="E112" s="32">
        <v>2417036</v>
      </c>
      <c r="F112" s="32">
        <v>942586</v>
      </c>
      <c r="G112" s="32">
        <v>1413592</v>
      </c>
      <c r="H112" s="32">
        <v>1917519</v>
      </c>
      <c r="I112" s="32">
        <v>2481441</v>
      </c>
      <c r="J112" s="32">
        <v>0</v>
      </c>
      <c r="K112" s="35"/>
    </row>
    <row r="113" spans="1:11" s="38" customFormat="1" x14ac:dyDescent="0.25">
      <c r="A113" s="30" t="s">
        <v>212</v>
      </c>
      <c r="B113" s="31" t="s">
        <v>213</v>
      </c>
      <c r="C113" s="30" t="s">
        <v>7</v>
      </c>
      <c r="D113" s="32">
        <v>68074629</v>
      </c>
      <c r="E113" s="32">
        <v>73065450</v>
      </c>
      <c r="F113" s="32">
        <v>4583529</v>
      </c>
      <c r="G113" s="32">
        <v>6580188</v>
      </c>
      <c r="H113" s="32">
        <v>64866509</v>
      </c>
      <c r="I113" s="32">
        <v>96324386</v>
      </c>
      <c r="J113" s="32">
        <v>0</v>
      </c>
      <c r="K113" s="35"/>
    </row>
    <row r="114" spans="1:11" s="38" customFormat="1" x14ac:dyDescent="0.25">
      <c r="A114" s="30" t="s">
        <v>214</v>
      </c>
      <c r="B114" s="31" t="s">
        <v>215</v>
      </c>
      <c r="C114" s="30" t="s">
        <v>7</v>
      </c>
      <c r="D114" s="32">
        <v>2902372</v>
      </c>
      <c r="E114" s="32">
        <v>3056768</v>
      </c>
      <c r="F114" s="32">
        <v>0</v>
      </c>
      <c r="G114" s="32">
        <v>0</v>
      </c>
      <c r="H114" s="32">
        <v>1282574</v>
      </c>
      <c r="I114" s="32">
        <v>3519962</v>
      </c>
      <c r="J114" s="32">
        <v>0</v>
      </c>
      <c r="K114" s="35"/>
    </row>
    <row r="115" spans="1:11" s="38" customFormat="1" x14ac:dyDescent="0.25">
      <c r="A115" s="30" t="s">
        <v>216</v>
      </c>
      <c r="B115" s="31" t="s">
        <v>217</v>
      </c>
      <c r="C115" s="30" t="s">
        <v>7</v>
      </c>
      <c r="D115" s="32">
        <v>1155551</v>
      </c>
      <c r="E115" s="32">
        <v>1626513</v>
      </c>
      <c r="F115" s="32">
        <v>300181</v>
      </c>
      <c r="G115" s="32">
        <v>1164135</v>
      </c>
      <c r="H115" s="32">
        <v>1024716</v>
      </c>
      <c r="I115" s="32">
        <v>1550288</v>
      </c>
      <c r="J115" s="32">
        <v>0</v>
      </c>
      <c r="K115" s="35"/>
    </row>
    <row r="116" spans="1:11" s="38" customFormat="1" x14ac:dyDescent="0.25">
      <c r="A116" s="30" t="s">
        <v>218</v>
      </c>
      <c r="B116" s="31" t="s">
        <v>219</v>
      </c>
      <c r="C116" s="30" t="s">
        <v>7</v>
      </c>
      <c r="D116" s="32">
        <v>430074</v>
      </c>
      <c r="E116" s="32">
        <v>321174</v>
      </c>
      <c r="F116" s="32">
        <v>430074</v>
      </c>
      <c r="G116" s="32">
        <v>418708</v>
      </c>
      <c r="H116" s="32">
        <v>0</v>
      </c>
      <c r="I116" s="32">
        <v>0</v>
      </c>
      <c r="J116" s="32">
        <v>0</v>
      </c>
      <c r="K116" s="35"/>
    </row>
    <row r="117" spans="1:11" s="38" customFormat="1" x14ac:dyDescent="0.25">
      <c r="A117" s="30" t="s">
        <v>220</v>
      </c>
      <c r="B117" s="31" t="s">
        <v>221</v>
      </c>
      <c r="C117" s="30" t="s">
        <v>7</v>
      </c>
      <c r="D117" s="32">
        <v>806841</v>
      </c>
      <c r="E117" s="32">
        <v>984347</v>
      </c>
      <c r="F117" s="32">
        <v>187096</v>
      </c>
      <c r="G117" s="32">
        <v>256325</v>
      </c>
      <c r="H117" s="32">
        <v>443114</v>
      </c>
      <c r="I117" s="32">
        <v>899521</v>
      </c>
      <c r="J117" s="32">
        <v>0</v>
      </c>
      <c r="K117" s="35"/>
    </row>
    <row r="118" spans="1:11" s="38" customFormat="1" x14ac:dyDescent="0.25">
      <c r="A118" s="30" t="s">
        <v>222</v>
      </c>
      <c r="B118" s="31" t="s">
        <v>223</v>
      </c>
      <c r="C118" s="30" t="s">
        <v>7</v>
      </c>
      <c r="D118" s="32">
        <v>3048096</v>
      </c>
      <c r="E118" s="32">
        <v>4511183</v>
      </c>
      <c r="F118" s="32">
        <v>496580</v>
      </c>
      <c r="G118" s="32">
        <v>789563</v>
      </c>
      <c r="H118" s="32">
        <v>2365426</v>
      </c>
      <c r="I118" s="32">
        <v>4778162</v>
      </c>
      <c r="J118" s="32">
        <v>0</v>
      </c>
      <c r="K118" s="35"/>
    </row>
    <row r="119" spans="1:11" s="38" customFormat="1" x14ac:dyDescent="0.25">
      <c r="A119" s="30" t="s">
        <v>224</v>
      </c>
      <c r="B119" s="31" t="s">
        <v>225</v>
      </c>
      <c r="C119" s="30" t="s">
        <v>7</v>
      </c>
      <c r="D119" s="32">
        <v>875155</v>
      </c>
      <c r="E119" s="32">
        <v>653555</v>
      </c>
      <c r="F119" s="32">
        <v>875155</v>
      </c>
      <c r="G119" s="32">
        <v>852027</v>
      </c>
      <c r="H119" s="32">
        <v>0</v>
      </c>
      <c r="I119" s="32">
        <v>0</v>
      </c>
      <c r="J119" s="32">
        <v>0</v>
      </c>
      <c r="K119" s="35"/>
    </row>
    <row r="120" spans="1:11" s="38" customFormat="1" x14ac:dyDescent="0.25">
      <c r="A120" s="30" t="s">
        <v>226</v>
      </c>
      <c r="B120" s="31" t="s">
        <v>227</v>
      </c>
      <c r="C120" s="30" t="s">
        <v>7</v>
      </c>
      <c r="D120" s="32">
        <v>21000</v>
      </c>
      <c r="E120" s="32">
        <v>120830</v>
      </c>
      <c r="F120" s="32">
        <v>20350</v>
      </c>
      <c r="G120" s="32">
        <v>192142</v>
      </c>
      <c r="H120" s="32">
        <v>0</v>
      </c>
      <c r="I120" s="32">
        <v>0</v>
      </c>
      <c r="J120" s="32">
        <v>0</v>
      </c>
      <c r="K120" s="35"/>
    </row>
    <row r="121" spans="1:11" s="38" customFormat="1" x14ac:dyDescent="0.25">
      <c r="A121" s="30" t="s">
        <v>228</v>
      </c>
      <c r="B121" s="31" t="s">
        <v>229</v>
      </c>
      <c r="C121" s="30" t="s">
        <v>7</v>
      </c>
      <c r="D121" s="32">
        <v>807851</v>
      </c>
      <c r="E121" s="32">
        <v>3651066</v>
      </c>
      <c r="F121" s="32">
        <v>879106</v>
      </c>
      <c r="G121" s="32">
        <v>5523576</v>
      </c>
      <c r="H121" s="32">
        <v>0</v>
      </c>
      <c r="I121" s="32">
        <v>0</v>
      </c>
      <c r="J121" s="32">
        <v>0</v>
      </c>
      <c r="K121" s="35"/>
    </row>
    <row r="122" spans="1:11" s="38" customFormat="1" x14ac:dyDescent="0.25">
      <c r="A122" s="30" t="s">
        <v>230</v>
      </c>
      <c r="B122" s="31" t="s">
        <v>231</v>
      </c>
      <c r="C122" s="30" t="s">
        <v>7</v>
      </c>
      <c r="D122" s="32">
        <v>4635</v>
      </c>
      <c r="E122" s="32">
        <v>15267</v>
      </c>
      <c r="F122" s="32">
        <v>4048</v>
      </c>
      <c r="G122" s="32">
        <v>30202</v>
      </c>
      <c r="H122" s="32">
        <v>0</v>
      </c>
      <c r="I122" s="32">
        <v>0</v>
      </c>
      <c r="J122" s="32">
        <v>0</v>
      </c>
      <c r="K122" s="35"/>
    </row>
    <row r="123" spans="1:11" s="38" customFormat="1" x14ac:dyDescent="0.25">
      <c r="A123" s="30" t="s">
        <v>232</v>
      </c>
      <c r="B123" s="31" t="s">
        <v>233</v>
      </c>
      <c r="C123" s="30" t="s">
        <v>7</v>
      </c>
      <c r="D123" s="32">
        <v>270110</v>
      </c>
      <c r="E123" s="32">
        <v>700197</v>
      </c>
      <c r="F123" s="32">
        <v>248483</v>
      </c>
      <c r="G123" s="32">
        <v>749054</v>
      </c>
      <c r="H123" s="32">
        <v>0</v>
      </c>
      <c r="I123" s="32">
        <v>0</v>
      </c>
      <c r="J123" s="32">
        <v>0</v>
      </c>
      <c r="K123" s="35"/>
    </row>
    <row r="124" spans="1:11" s="38" customFormat="1" x14ac:dyDescent="0.25">
      <c r="A124" s="30" t="s">
        <v>234</v>
      </c>
      <c r="B124" s="31" t="s">
        <v>235</v>
      </c>
      <c r="C124" s="30" t="s">
        <v>7</v>
      </c>
      <c r="D124" s="32">
        <v>2889801</v>
      </c>
      <c r="E124" s="32">
        <v>10148553</v>
      </c>
      <c r="F124" s="32">
        <v>3060726</v>
      </c>
      <c r="G124" s="32">
        <v>12414516</v>
      </c>
      <c r="H124" s="32">
        <v>0</v>
      </c>
      <c r="I124" s="32">
        <v>0</v>
      </c>
      <c r="J124" s="32">
        <v>0</v>
      </c>
      <c r="K124" s="35"/>
    </row>
    <row r="125" spans="1:11" s="38" customFormat="1" x14ac:dyDescent="0.25">
      <c r="A125" s="30" t="s">
        <v>236</v>
      </c>
      <c r="B125" s="31" t="s">
        <v>237</v>
      </c>
      <c r="C125" s="30" t="s">
        <v>7</v>
      </c>
      <c r="D125" s="32">
        <v>285974</v>
      </c>
      <c r="E125" s="32">
        <v>862004</v>
      </c>
      <c r="F125" s="32">
        <v>277060</v>
      </c>
      <c r="G125" s="32">
        <v>1600114</v>
      </c>
      <c r="H125" s="32">
        <v>0</v>
      </c>
      <c r="I125" s="32">
        <v>0</v>
      </c>
      <c r="J125" s="32">
        <v>0</v>
      </c>
      <c r="K125" s="35"/>
    </row>
    <row r="126" spans="1:11" s="38" customFormat="1" x14ac:dyDescent="0.25">
      <c r="A126" s="30" t="s">
        <v>238</v>
      </c>
      <c r="B126" s="31" t="s">
        <v>239</v>
      </c>
      <c r="C126" s="30" t="s">
        <v>7</v>
      </c>
      <c r="D126" s="32">
        <v>26245170</v>
      </c>
      <c r="E126" s="32">
        <v>47165581</v>
      </c>
      <c r="F126" s="32">
        <v>1360385</v>
      </c>
      <c r="G126" s="32">
        <v>2556393</v>
      </c>
      <c r="H126" s="32">
        <v>26160535</v>
      </c>
      <c r="I126" s="32">
        <v>55803105</v>
      </c>
      <c r="J126" s="32">
        <v>0</v>
      </c>
      <c r="K126" s="35"/>
    </row>
    <row r="127" spans="1:11" s="38" customFormat="1" x14ac:dyDescent="0.25">
      <c r="A127" s="30" t="s">
        <v>240</v>
      </c>
      <c r="B127" s="31" t="s">
        <v>241</v>
      </c>
      <c r="C127" s="30" t="s">
        <v>7</v>
      </c>
      <c r="D127" s="32">
        <v>182810</v>
      </c>
      <c r="E127" s="32">
        <v>580657</v>
      </c>
      <c r="F127" s="32">
        <v>190193</v>
      </c>
      <c r="G127" s="32">
        <v>1244771</v>
      </c>
      <c r="H127" s="32">
        <v>0</v>
      </c>
      <c r="I127" s="32">
        <v>0</v>
      </c>
      <c r="J127" s="32">
        <v>0</v>
      </c>
      <c r="K127" s="35"/>
    </row>
    <row r="128" spans="1:11" s="38" customFormat="1" x14ac:dyDescent="0.25">
      <c r="A128" s="30" t="s">
        <v>242</v>
      </c>
      <c r="B128" s="31" t="s">
        <v>243</v>
      </c>
      <c r="C128" s="30" t="s">
        <v>7</v>
      </c>
      <c r="D128" s="32">
        <v>594458</v>
      </c>
      <c r="E128" s="32">
        <v>538239</v>
      </c>
      <c r="F128" s="32">
        <v>217523</v>
      </c>
      <c r="G128" s="32">
        <v>419687</v>
      </c>
      <c r="H128" s="32">
        <v>246069</v>
      </c>
      <c r="I128" s="32">
        <v>526589</v>
      </c>
      <c r="J128" s="32">
        <v>0</v>
      </c>
      <c r="K128" s="35"/>
    </row>
    <row r="129" spans="1:11" s="38" customFormat="1" x14ac:dyDescent="0.25">
      <c r="A129" s="30" t="s">
        <v>244</v>
      </c>
      <c r="B129" s="31" t="s">
        <v>245</v>
      </c>
      <c r="C129" s="30" t="s">
        <v>7</v>
      </c>
      <c r="D129" s="32">
        <v>1624839</v>
      </c>
      <c r="E129" s="32">
        <v>1213410</v>
      </c>
      <c r="F129" s="32">
        <v>1618728</v>
      </c>
      <c r="G129" s="32">
        <v>1575949</v>
      </c>
      <c r="H129" s="32">
        <v>0</v>
      </c>
      <c r="I129" s="32">
        <v>0</v>
      </c>
      <c r="J129" s="32">
        <v>0</v>
      </c>
      <c r="K129" s="35"/>
    </row>
    <row r="130" spans="1:11" s="38" customFormat="1" x14ac:dyDescent="0.25">
      <c r="A130" s="30" t="s">
        <v>246</v>
      </c>
      <c r="B130" s="31" t="s">
        <v>247</v>
      </c>
      <c r="C130" s="30" t="s">
        <v>7</v>
      </c>
      <c r="D130" s="32">
        <v>27889</v>
      </c>
      <c r="E130" s="32">
        <v>98749</v>
      </c>
      <c r="F130" s="32">
        <v>28244</v>
      </c>
      <c r="G130" s="32">
        <v>172493</v>
      </c>
      <c r="H130" s="32">
        <v>0</v>
      </c>
      <c r="I130" s="32">
        <v>0</v>
      </c>
      <c r="J130" s="32">
        <v>0</v>
      </c>
      <c r="K130" s="35"/>
    </row>
    <row r="131" spans="1:11" s="38" customFormat="1" x14ac:dyDescent="0.25">
      <c r="A131" s="30" t="s">
        <v>248</v>
      </c>
      <c r="B131" s="31" t="s">
        <v>249</v>
      </c>
      <c r="C131" s="30" t="s">
        <v>7</v>
      </c>
      <c r="D131" s="32">
        <v>83797</v>
      </c>
      <c r="E131" s="32">
        <v>474292</v>
      </c>
      <c r="F131" s="32">
        <v>0</v>
      </c>
      <c r="G131" s="32">
        <v>0</v>
      </c>
      <c r="H131" s="32">
        <v>40390</v>
      </c>
      <c r="I131" s="32">
        <v>246380</v>
      </c>
      <c r="J131" s="32">
        <v>0</v>
      </c>
      <c r="K131" s="35"/>
    </row>
    <row r="132" spans="1:11" s="38" customFormat="1" x14ac:dyDescent="0.25">
      <c r="A132" s="30" t="s">
        <v>250</v>
      </c>
      <c r="B132" s="31" t="s">
        <v>251</v>
      </c>
      <c r="C132" s="30" t="s">
        <v>7</v>
      </c>
      <c r="D132" s="32">
        <v>8650383</v>
      </c>
      <c r="E132" s="32">
        <v>22698898</v>
      </c>
      <c r="F132" s="32">
        <v>7466631</v>
      </c>
      <c r="G132" s="32">
        <v>37513497</v>
      </c>
      <c r="H132" s="32">
        <v>151424</v>
      </c>
      <c r="I132" s="32">
        <v>1205336</v>
      </c>
      <c r="J132" s="32">
        <v>0</v>
      </c>
      <c r="K132" s="35"/>
    </row>
    <row r="133" spans="1:11" s="38" customFormat="1" x14ac:dyDescent="0.25">
      <c r="A133" s="30" t="s">
        <v>252</v>
      </c>
      <c r="B133" s="31" t="s">
        <v>253</v>
      </c>
      <c r="C133" s="30" t="s">
        <v>7</v>
      </c>
      <c r="D133" s="32">
        <v>1393224</v>
      </c>
      <c r="E133" s="32">
        <v>820879</v>
      </c>
      <c r="F133" s="32">
        <v>0</v>
      </c>
      <c r="G133" s="32">
        <v>0</v>
      </c>
      <c r="H133" s="32">
        <v>3408718</v>
      </c>
      <c r="I133" s="32">
        <v>2096178</v>
      </c>
      <c r="J133" s="32">
        <v>0</v>
      </c>
      <c r="K133" s="35"/>
    </row>
    <row r="134" spans="1:11" s="38" customFormat="1" x14ac:dyDescent="0.25">
      <c r="A134" s="30" t="s">
        <v>254</v>
      </c>
      <c r="B134" s="31" t="s">
        <v>255</v>
      </c>
      <c r="C134" s="30" t="s">
        <v>7</v>
      </c>
      <c r="D134" s="32">
        <v>370222</v>
      </c>
      <c r="E134" s="32">
        <v>232363</v>
      </c>
      <c r="F134" s="32">
        <v>0</v>
      </c>
      <c r="G134" s="32">
        <v>0</v>
      </c>
      <c r="H134" s="32">
        <v>346182</v>
      </c>
      <c r="I134" s="32">
        <v>254212</v>
      </c>
      <c r="J134" s="32">
        <v>0</v>
      </c>
      <c r="K134" s="35"/>
    </row>
    <row r="135" spans="1:11" s="38" customFormat="1" x14ac:dyDescent="0.25">
      <c r="A135" s="30" t="s">
        <v>256</v>
      </c>
      <c r="B135" s="31" t="s">
        <v>257</v>
      </c>
      <c r="C135" s="30" t="s">
        <v>7</v>
      </c>
      <c r="D135" s="32">
        <v>124346</v>
      </c>
      <c r="E135" s="32">
        <v>702927</v>
      </c>
      <c r="F135" s="32">
        <v>103660</v>
      </c>
      <c r="G135" s="32">
        <v>938298</v>
      </c>
      <c r="H135" s="32">
        <v>0</v>
      </c>
      <c r="I135" s="32">
        <v>0</v>
      </c>
      <c r="J135" s="32">
        <v>0</v>
      </c>
      <c r="K135" s="35"/>
    </row>
    <row r="136" spans="1:11" s="38" customFormat="1" ht="27" x14ac:dyDescent="0.25">
      <c r="A136" s="30" t="s">
        <v>258</v>
      </c>
      <c r="B136" s="31" t="s">
        <v>259</v>
      </c>
      <c r="C136" s="30" t="s">
        <v>7</v>
      </c>
      <c r="D136" s="32">
        <v>13003</v>
      </c>
      <c r="E136" s="32">
        <v>7932</v>
      </c>
      <c r="F136" s="32">
        <v>13003</v>
      </c>
      <c r="G136" s="32">
        <v>10344</v>
      </c>
      <c r="H136" s="32">
        <v>0</v>
      </c>
      <c r="I136" s="32">
        <v>0</v>
      </c>
      <c r="J136" s="32">
        <v>0</v>
      </c>
      <c r="K136" s="35"/>
    </row>
    <row r="137" spans="1:11" s="38" customFormat="1" x14ac:dyDescent="0.25">
      <c r="A137" s="30" t="s">
        <v>260</v>
      </c>
      <c r="B137" s="31" t="s">
        <v>261</v>
      </c>
      <c r="C137" s="30" t="s">
        <v>7</v>
      </c>
      <c r="D137" s="32">
        <v>394169</v>
      </c>
      <c r="E137" s="32">
        <v>1773762</v>
      </c>
      <c r="F137" s="32">
        <v>602377</v>
      </c>
      <c r="G137" s="32">
        <v>3011883</v>
      </c>
      <c r="H137" s="32">
        <v>1399</v>
      </c>
      <c r="I137" s="32">
        <v>9794</v>
      </c>
      <c r="J137" s="32">
        <v>0</v>
      </c>
      <c r="K137" s="35"/>
    </row>
    <row r="138" spans="1:11" s="38" customFormat="1" x14ac:dyDescent="0.25">
      <c r="A138" s="30" t="s">
        <v>262</v>
      </c>
      <c r="B138" s="31" t="s">
        <v>263</v>
      </c>
      <c r="C138" s="30" t="s">
        <v>7</v>
      </c>
      <c r="D138" s="32">
        <v>162441</v>
      </c>
      <c r="E138" s="32">
        <v>1825796</v>
      </c>
      <c r="F138" s="32">
        <v>89376</v>
      </c>
      <c r="G138" s="32">
        <v>1519404</v>
      </c>
      <c r="H138" s="32">
        <v>42225</v>
      </c>
      <c r="I138" s="32">
        <v>829226</v>
      </c>
      <c r="J138" s="32">
        <v>0</v>
      </c>
      <c r="K138" s="35"/>
    </row>
    <row r="139" spans="1:11" s="38" customFormat="1" x14ac:dyDescent="0.25">
      <c r="A139" s="30" t="s">
        <v>264</v>
      </c>
      <c r="B139" s="31" t="s">
        <v>265</v>
      </c>
      <c r="C139" s="30" t="s">
        <v>7</v>
      </c>
      <c r="D139" s="32">
        <v>49140</v>
      </c>
      <c r="E139" s="32">
        <v>273964</v>
      </c>
      <c r="F139" s="32">
        <v>47166</v>
      </c>
      <c r="G139" s="32">
        <v>470208</v>
      </c>
      <c r="H139" s="32">
        <v>0</v>
      </c>
      <c r="I139" s="32">
        <v>0</v>
      </c>
      <c r="J139" s="32">
        <v>0</v>
      </c>
      <c r="K139" s="35"/>
    </row>
    <row r="140" spans="1:11" s="38" customFormat="1" x14ac:dyDescent="0.25">
      <c r="A140" s="30" t="s">
        <v>266</v>
      </c>
      <c r="B140" s="31" t="s">
        <v>267</v>
      </c>
      <c r="C140" s="30" t="s">
        <v>7</v>
      </c>
      <c r="D140" s="32">
        <v>1242523</v>
      </c>
      <c r="E140" s="32">
        <v>927900</v>
      </c>
      <c r="F140" s="32">
        <v>1242523</v>
      </c>
      <c r="G140" s="32">
        <v>1209685</v>
      </c>
      <c r="H140" s="32">
        <v>0</v>
      </c>
      <c r="I140" s="32">
        <v>0</v>
      </c>
      <c r="J140" s="32">
        <v>0</v>
      </c>
      <c r="K140" s="35"/>
    </row>
    <row r="141" spans="1:11" s="38" customFormat="1" x14ac:dyDescent="0.25">
      <c r="A141" s="30" t="s">
        <v>268</v>
      </c>
      <c r="B141" s="31" t="s">
        <v>269</v>
      </c>
      <c r="C141" s="30" t="s">
        <v>48</v>
      </c>
      <c r="D141" s="32">
        <v>1049971</v>
      </c>
      <c r="E141" s="32">
        <v>807737</v>
      </c>
      <c r="F141" s="32">
        <v>936661</v>
      </c>
      <c r="G141" s="32">
        <v>1053775</v>
      </c>
      <c r="H141" s="32">
        <v>0</v>
      </c>
      <c r="I141" s="32">
        <v>0</v>
      </c>
      <c r="J141" s="32">
        <v>0</v>
      </c>
      <c r="K141" s="35"/>
    </row>
    <row r="142" spans="1:11" s="38" customFormat="1" x14ac:dyDescent="0.25">
      <c r="A142" s="30" t="s">
        <v>270</v>
      </c>
      <c r="B142" s="31" t="s">
        <v>271</v>
      </c>
      <c r="C142" s="30" t="s">
        <v>48</v>
      </c>
      <c r="D142" s="32">
        <v>1498763</v>
      </c>
      <c r="E142" s="32">
        <v>518625</v>
      </c>
      <c r="F142" s="32">
        <v>1486450</v>
      </c>
      <c r="G142" s="32">
        <v>1697465</v>
      </c>
      <c r="H142" s="32">
        <v>0</v>
      </c>
      <c r="I142" s="32">
        <v>0</v>
      </c>
      <c r="J142" s="32">
        <v>0</v>
      </c>
      <c r="K142" s="35"/>
    </row>
    <row r="143" spans="1:11" s="38" customFormat="1" x14ac:dyDescent="0.25">
      <c r="A143" s="30" t="s">
        <v>272</v>
      </c>
      <c r="B143" s="31" t="s">
        <v>273</v>
      </c>
      <c r="C143" s="30" t="s">
        <v>48</v>
      </c>
      <c r="D143" s="32">
        <v>2282907</v>
      </c>
      <c r="E143" s="32">
        <v>1795151</v>
      </c>
      <c r="F143" s="32">
        <v>1975546</v>
      </c>
      <c r="G143" s="32">
        <v>2179144</v>
      </c>
      <c r="H143" s="32">
        <v>0</v>
      </c>
      <c r="I143" s="32">
        <v>0</v>
      </c>
      <c r="J143" s="32">
        <v>0</v>
      </c>
      <c r="K143" s="35"/>
    </row>
    <row r="144" spans="1:11" s="38" customFormat="1" x14ac:dyDescent="0.25">
      <c r="A144" s="41" t="s">
        <v>274</v>
      </c>
      <c r="B144" s="40" t="s">
        <v>275</v>
      </c>
      <c r="C144" s="30" t="s">
        <v>7</v>
      </c>
      <c r="D144" s="32">
        <v>18691461</v>
      </c>
      <c r="E144" s="32">
        <v>39332277</v>
      </c>
      <c r="F144" s="32">
        <v>1424893</v>
      </c>
      <c r="G144" s="32">
        <v>3166970</v>
      </c>
      <c r="H144" s="32">
        <v>14499231</v>
      </c>
      <c r="I144" s="32">
        <v>47990721.999999993</v>
      </c>
      <c r="J144" s="32">
        <v>0</v>
      </c>
      <c r="K144" s="35"/>
    </row>
    <row r="145" spans="1:11" s="38" customFormat="1" x14ac:dyDescent="0.25">
      <c r="A145" s="41"/>
      <c r="B145" s="40"/>
      <c r="C145" s="30" t="s">
        <v>48</v>
      </c>
      <c r="D145" s="32">
        <v>9486261</v>
      </c>
      <c r="E145" s="32">
        <v>7325576</v>
      </c>
      <c r="F145" s="32">
        <v>4634187</v>
      </c>
      <c r="G145" s="32">
        <v>7327654</v>
      </c>
      <c r="H145" s="32">
        <v>0</v>
      </c>
      <c r="I145" s="32">
        <v>0</v>
      </c>
      <c r="J145" s="32">
        <v>0</v>
      </c>
      <c r="K145" s="35"/>
    </row>
    <row r="146" spans="1:11" s="38" customFormat="1" x14ac:dyDescent="0.25">
      <c r="A146" s="30" t="s">
        <v>276</v>
      </c>
      <c r="B146" s="31" t="s">
        <v>277</v>
      </c>
      <c r="C146" s="30" t="s">
        <v>48</v>
      </c>
      <c r="D146" s="32">
        <v>2554832</v>
      </c>
      <c r="E146" s="32">
        <v>2325012</v>
      </c>
      <c r="F146" s="32">
        <v>2185266</v>
      </c>
      <c r="G146" s="32">
        <v>2419240</v>
      </c>
      <c r="H146" s="32">
        <v>0</v>
      </c>
      <c r="I146" s="32">
        <v>0</v>
      </c>
      <c r="J146" s="32">
        <v>0</v>
      </c>
      <c r="K146" s="35"/>
    </row>
    <row r="147" spans="1:11" s="38" customFormat="1" x14ac:dyDescent="0.25">
      <c r="A147" s="30" t="s">
        <v>278</v>
      </c>
      <c r="B147" s="31" t="s">
        <v>279</v>
      </c>
      <c r="C147" s="30" t="s">
        <v>48</v>
      </c>
      <c r="D147" s="32">
        <v>30045685</v>
      </c>
      <c r="E147" s="32">
        <v>10022572</v>
      </c>
      <c r="F147" s="32">
        <v>29640727</v>
      </c>
      <c r="G147" s="32">
        <v>11539024</v>
      </c>
      <c r="H147" s="32">
        <v>108116</v>
      </c>
      <c r="I147" s="32">
        <v>206990</v>
      </c>
      <c r="J147" s="32">
        <v>0</v>
      </c>
      <c r="K147" s="35"/>
    </row>
    <row r="148" spans="1:11" s="38" customFormat="1" x14ac:dyDescent="0.25">
      <c r="A148" s="41" t="s">
        <v>280</v>
      </c>
      <c r="B148" s="40" t="s">
        <v>281</v>
      </c>
      <c r="C148" s="30" t="s">
        <v>7</v>
      </c>
      <c r="D148" s="32">
        <v>643688</v>
      </c>
      <c r="E148" s="32">
        <v>2856896</v>
      </c>
      <c r="F148" s="32">
        <v>13753</v>
      </c>
      <c r="G148" s="32">
        <v>23656</v>
      </c>
      <c r="H148" s="32">
        <v>882328</v>
      </c>
      <c r="I148" s="32">
        <v>4333631</v>
      </c>
      <c r="J148" s="32">
        <v>0</v>
      </c>
      <c r="K148" s="35"/>
    </row>
    <row r="149" spans="1:11" s="38" customFormat="1" x14ac:dyDescent="0.25">
      <c r="A149" s="41"/>
      <c r="B149" s="40"/>
      <c r="C149" s="30" t="s">
        <v>48</v>
      </c>
      <c r="D149" s="32">
        <v>23777056.000000004</v>
      </c>
      <c r="E149" s="32">
        <v>24312245</v>
      </c>
      <c r="F149" s="32">
        <v>22952252</v>
      </c>
      <c r="G149" s="32">
        <v>28833464</v>
      </c>
      <c r="H149" s="32">
        <v>1161200</v>
      </c>
      <c r="I149" s="32">
        <v>1016630</v>
      </c>
      <c r="J149" s="32">
        <v>0</v>
      </c>
      <c r="K149" s="35"/>
    </row>
    <row r="150" spans="1:11" s="38" customFormat="1" x14ac:dyDescent="0.25">
      <c r="A150" s="30" t="s">
        <v>282</v>
      </c>
      <c r="B150" s="31" t="s">
        <v>283</v>
      </c>
      <c r="C150" s="30" t="s">
        <v>7</v>
      </c>
      <c r="D150" s="32">
        <v>3208651</v>
      </c>
      <c r="E150" s="32">
        <v>2396181</v>
      </c>
      <c r="F150" s="32">
        <v>3208651</v>
      </c>
      <c r="G150" s="32">
        <v>3123853</v>
      </c>
      <c r="H150" s="32">
        <v>0</v>
      </c>
      <c r="I150" s="32">
        <v>0</v>
      </c>
      <c r="J150" s="32">
        <v>0</v>
      </c>
      <c r="K150" s="35"/>
    </row>
    <row r="151" spans="1:11" s="38" customFormat="1" x14ac:dyDescent="0.25">
      <c r="A151" s="30" t="s">
        <v>284</v>
      </c>
      <c r="B151" s="31" t="s">
        <v>285</v>
      </c>
      <c r="C151" s="30" t="s">
        <v>7</v>
      </c>
      <c r="D151" s="32">
        <v>721327</v>
      </c>
      <c r="E151" s="32">
        <v>1456416</v>
      </c>
      <c r="F151" s="32">
        <v>682047</v>
      </c>
      <c r="G151" s="32">
        <v>2283504</v>
      </c>
      <c r="H151" s="32">
        <v>320</v>
      </c>
      <c r="I151" s="32">
        <v>1083</v>
      </c>
      <c r="J151" s="32">
        <v>0</v>
      </c>
      <c r="K151" s="35"/>
    </row>
    <row r="152" spans="1:11" s="38" customFormat="1" x14ac:dyDescent="0.25">
      <c r="A152" s="30" t="s">
        <v>286</v>
      </c>
      <c r="B152" s="31" t="s">
        <v>287</v>
      </c>
      <c r="C152" s="30" t="s">
        <v>7</v>
      </c>
      <c r="D152" s="32">
        <v>79773252</v>
      </c>
      <c r="E152" s="32">
        <v>36286431</v>
      </c>
      <c r="F152" s="32">
        <v>437294</v>
      </c>
      <c r="G152" s="32">
        <v>340333</v>
      </c>
      <c r="H152" s="32">
        <v>78088869</v>
      </c>
      <c r="I152" s="32">
        <v>44990197</v>
      </c>
      <c r="J152" s="32">
        <v>0</v>
      </c>
      <c r="K152" s="35"/>
    </row>
    <row r="153" spans="1:11" s="38" customFormat="1" x14ac:dyDescent="0.25">
      <c r="A153" s="30" t="s">
        <v>288</v>
      </c>
      <c r="B153" s="31" t="s">
        <v>289</v>
      </c>
      <c r="C153" s="30" t="s">
        <v>7</v>
      </c>
      <c r="D153" s="32">
        <v>1283380</v>
      </c>
      <c r="E153" s="32">
        <v>1021156</v>
      </c>
      <c r="F153" s="32">
        <v>0</v>
      </c>
      <c r="G153" s="32">
        <v>0</v>
      </c>
      <c r="H153" s="32">
        <v>4037905</v>
      </c>
      <c r="I153" s="32">
        <v>2235688</v>
      </c>
      <c r="J153" s="32">
        <v>0</v>
      </c>
      <c r="K153" s="35"/>
    </row>
    <row r="154" spans="1:11" s="38" customFormat="1" x14ac:dyDescent="0.25">
      <c r="A154" s="30" t="s">
        <v>290</v>
      </c>
      <c r="B154" s="31" t="s">
        <v>291</v>
      </c>
      <c r="C154" s="30" t="s">
        <v>7</v>
      </c>
      <c r="D154" s="32">
        <v>730311</v>
      </c>
      <c r="E154" s="32">
        <v>1130097</v>
      </c>
      <c r="F154" s="32">
        <v>359159</v>
      </c>
      <c r="G154" s="32">
        <v>1091004</v>
      </c>
      <c r="H154" s="32">
        <v>371730</v>
      </c>
      <c r="I154" s="32">
        <v>1467432</v>
      </c>
      <c r="J154" s="32">
        <v>0</v>
      </c>
      <c r="K154" s="35"/>
    </row>
    <row r="155" spans="1:11" s="38" customFormat="1" x14ac:dyDescent="0.25">
      <c r="A155" s="30" t="s">
        <v>292</v>
      </c>
      <c r="B155" s="31" t="s">
        <v>293</v>
      </c>
      <c r="C155" s="30" t="s">
        <v>7</v>
      </c>
      <c r="D155" s="32">
        <v>69038</v>
      </c>
      <c r="E155" s="32">
        <v>304666</v>
      </c>
      <c r="F155" s="32">
        <v>70440</v>
      </c>
      <c r="G155" s="32">
        <v>633963</v>
      </c>
      <c r="H155" s="32">
        <v>0</v>
      </c>
      <c r="I155" s="32">
        <v>0</v>
      </c>
      <c r="J155" s="32">
        <v>0</v>
      </c>
      <c r="K155" s="35"/>
    </row>
    <row r="156" spans="1:11" s="38" customFormat="1" x14ac:dyDescent="0.25">
      <c r="A156" s="30" t="s">
        <v>294</v>
      </c>
      <c r="B156" s="31" t="s">
        <v>295</v>
      </c>
      <c r="C156" s="30" t="s">
        <v>7</v>
      </c>
      <c r="D156" s="32">
        <v>6839442.9999999991</v>
      </c>
      <c r="E156" s="32">
        <v>10073912</v>
      </c>
      <c r="F156" s="32">
        <v>715619</v>
      </c>
      <c r="G156" s="32">
        <v>1429351</v>
      </c>
      <c r="H156" s="32">
        <v>3001020</v>
      </c>
      <c r="I156" s="32">
        <v>10122779</v>
      </c>
      <c r="J156" s="32">
        <v>0</v>
      </c>
      <c r="K156" s="35"/>
    </row>
    <row r="157" spans="1:11" s="38" customFormat="1" x14ac:dyDescent="0.25">
      <c r="A157" s="30" t="s">
        <v>296</v>
      </c>
      <c r="B157" s="31" t="s">
        <v>297</v>
      </c>
      <c r="C157" s="30" t="s">
        <v>197</v>
      </c>
      <c r="D157" s="32">
        <v>4403950</v>
      </c>
      <c r="E157" s="32">
        <v>7876140</v>
      </c>
      <c r="F157" s="32">
        <v>497831</v>
      </c>
      <c r="G157" s="32">
        <v>654094</v>
      </c>
      <c r="H157" s="32">
        <v>3912723.9999999995</v>
      </c>
      <c r="I157" s="32">
        <v>8674648</v>
      </c>
      <c r="J157" s="32">
        <v>0</v>
      </c>
      <c r="K157" s="35"/>
    </row>
    <row r="158" spans="1:11" s="38" customFormat="1" x14ac:dyDescent="0.25">
      <c r="A158" s="30" t="s">
        <v>298</v>
      </c>
      <c r="B158" s="31" t="s">
        <v>299</v>
      </c>
      <c r="C158" s="30" t="s">
        <v>7</v>
      </c>
      <c r="D158" s="32">
        <v>2951465</v>
      </c>
      <c r="E158" s="32">
        <v>7097408</v>
      </c>
      <c r="F158" s="32">
        <v>255</v>
      </c>
      <c r="G158" s="32">
        <v>970</v>
      </c>
      <c r="H158" s="32">
        <v>2816026</v>
      </c>
      <c r="I158" s="32">
        <v>9140132</v>
      </c>
      <c r="J158" s="32">
        <v>0</v>
      </c>
      <c r="K158" s="35"/>
    </row>
    <row r="159" spans="1:11" s="38" customFormat="1" x14ac:dyDescent="0.25">
      <c r="A159" s="30" t="s">
        <v>300</v>
      </c>
      <c r="B159" s="31" t="s">
        <v>301</v>
      </c>
      <c r="C159" s="30" t="s">
        <v>7</v>
      </c>
      <c r="D159" s="32">
        <v>17175314</v>
      </c>
      <c r="E159" s="32">
        <v>18898642</v>
      </c>
      <c r="F159" s="32">
        <v>8942296</v>
      </c>
      <c r="G159" s="32">
        <v>16708411</v>
      </c>
      <c r="H159" s="32">
        <v>7526519</v>
      </c>
      <c r="I159" s="32">
        <v>11857979</v>
      </c>
      <c r="J159" s="32">
        <v>0</v>
      </c>
      <c r="K159" s="35"/>
    </row>
    <row r="160" spans="1:11" s="38" customFormat="1" x14ac:dyDescent="0.25">
      <c r="A160" s="30" t="s">
        <v>302</v>
      </c>
      <c r="B160" s="31" t="s">
        <v>303</v>
      </c>
      <c r="C160" s="30" t="s">
        <v>7</v>
      </c>
      <c r="D160" s="32">
        <v>52849</v>
      </c>
      <c r="E160" s="32">
        <v>462517</v>
      </c>
      <c r="F160" s="32">
        <v>410</v>
      </c>
      <c r="G160" s="32">
        <v>3672</v>
      </c>
      <c r="H160" s="32">
        <v>50645</v>
      </c>
      <c r="I160" s="32">
        <v>458846</v>
      </c>
      <c r="J160" s="32">
        <v>0</v>
      </c>
      <c r="K160" s="35"/>
    </row>
    <row r="161" spans="1:11" s="38" customFormat="1" x14ac:dyDescent="0.25">
      <c r="A161" s="30" t="s">
        <v>304</v>
      </c>
      <c r="B161" s="31" t="s">
        <v>305</v>
      </c>
      <c r="C161" s="30" t="s">
        <v>7</v>
      </c>
      <c r="D161" s="32">
        <v>6457107</v>
      </c>
      <c r="E161" s="32">
        <v>8728819</v>
      </c>
      <c r="F161" s="32">
        <v>4837120</v>
      </c>
      <c r="G161" s="32">
        <v>7545324</v>
      </c>
      <c r="H161" s="32">
        <v>2117238</v>
      </c>
      <c r="I161" s="32">
        <v>3496391</v>
      </c>
      <c r="J161" s="32">
        <v>0</v>
      </c>
      <c r="K161" s="35"/>
    </row>
    <row r="162" spans="1:11" s="38" customFormat="1" x14ac:dyDescent="0.25">
      <c r="A162" s="30" t="s">
        <v>306</v>
      </c>
      <c r="B162" s="31" t="s">
        <v>307</v>
      </c>
      <c r="C162" s="30" t="s">
        <v>7</v>
      </c>
      <c r="D162" s="32">
        <v>1080</v>
      </c>
      <c r="E162" s="32">
        <v>6168</v>
      </c>
      <c r="F162" s="32">
        <v>0</v>
      </c>
      <c r="G162" s="32">
        <v>0</v>
      </c>
      <c r="H162" s="32">
        <v>420</v>
      </c>
      <c r="I162" s="32">
        <v>6432</v>
      </c>
      <c r="J162" s="32">
        <v>0</v>
      </c>
      <c r="K162" s="35"/>
    </row>
    <row r="163" spans="1:11" s="38" customFormat="1" x14ac:dyDescent="0.25">
      <c r="A163" s="30" t="s">
        <v>308</v>
      </c>
      <c r="B163" s="31" t="s">
        <v>309</v>
      </c>
      <c r="C163" s="30" t="s">
        <v>7</v>
      </c>
      <c r="D163" s="32">
        <v>697651</v>
      </c>
      <c r="E163" s="32">
        <v>1595979</v>
      </c>
      <c r="F163" s="32">
        <v>659238</v>
      </c>
      <c r="G163" s="32">
        <v>2521193</v>
      </c>
      <c r="H163" s="32">
        <v>0</v>
      </c>
      <c r="I163" s="32">
        <v>0</v>
      </c>
      <c r="J163" s="32">
        <v>0</v>
      </c>
      <c r="K163" s="35"/>
    </row>
    <row r="164" spans="1:11" s="38" customFormat="1" x14ac:dyDescent="0.25">
      <c r="A164" s="41" t="s">
        <v>310</v>
      </c>
      <c r="B164" s="40" t="s">
        <v>311</v>
      </c>
      <c r="C164" s="30" t="s">
        <v>7</v>
      </c>
      <c r="D164" s="32">
        <v>15898116.000000004</v>
      </c>
      <c r="E164" s="32">
        <v>11797098</v>
      </c>
      <c r="F164" s="32">
        <v>7879777</v>
      </c>
      <c r="G164" s="32">
        <v>10296502</v>
      </c>
      <c r="H164" s="32">
        <v>7368854</v>
      </c>
      <c r="I164" s="32">
        <v>11880690</v>
      </c>
      <c r="J164" s="32">
        <v>0</v>
      </c>
      <c r="K164" s="35"/>
    </row>
    <row r="165" spans="1:11" s="38" customFormat="1" x14ac:dyDescent="0.25">
      <c r="A165" s="41"/>
      <c r="B165" s="40"/>
      <c r="C165" s="30" t="s">
        <v>48</v>
      </c>
      <c r="D165" s="32">
        <v>412516</v>
      </c>
      <c r="E165" s="32">
        <v>2545123</v>
      </c>
      <c r="F165" s="32">
        <v>368496</v>
      </c>
      <c r="G165" s="32">
        <v>2332560</v>
      </c>
      <c r="H165" s="32">
        <v>255729</v>
      </c>
      <c r="I165" s="32">
        <v>1756861</v>
      </c>
      <c r="J165" s="32">
        <v>0</v>
      </c>
      <c r="K165" s="35"/>
    </row>
    <row r="166" spans="1:11" s="38" customFormat="1" x14ac:dyDescent="0.25">
      <c r="A166" s="30" t="s">
        <v>312</v>
      </c>
      <c r="B166" s="31" t="s">
        <v>313</v>
      </c>
      <c r="C166" s="30" t="s">
        <v>7</v>
      </c>
      <c r="D166" s="32">
        <v>0</v>
      </c>
      <c r="E166" s="32">
        <v>0</v>
      </c>
      <c r="F166" s="32">
        <v>1005700</v>
      </c>
      <c r="G166" s="32">
        <v>454941</v>
      </c>
      <c r="H166" s="32">
        <v>0</v>
      </c>
      <c r="I166" s="32">
        <v>0</v>
      </c>
      <c r="J166" s="32">
        <v>0</v>
      </c>
      <c r="K166" s="35"/>
    </row>
    <row r="167" spans="1:11" s="38" customFormat="1" x14ac:dyDescent="0.25">
      <c r="A167" s="30" t="s">
        <v>314</v>
      </c>
      <c r="B167" s="31" t="s">
        <v>315</v>
      </c>
      <c r="C167" s="30" t="s">
        <v>7</v>
      </c>
      <c r="D167" s="32">
        <v>572259139.00000012</v>
      </c>
      <c r="E167" s="32">
        <v>323211313</v>
      </c>
      <c r="F167" s="32">
        <v>393670323.00000006</v>
      </c>
      <c r="G167" s="32">
        <v>295824946.00000006</v>
      </c>
      <c r="H167" s="32">
        <v>47754429</v>
      </c>
      <c r="I167" s="32">
        <v>40425185</v>
      </c>
      <c r="J167" s="32">
        <v>1675</v>
      </c>
      <c r="K167" s="35"/>
    </row>
    <row r="168" spans="1:11" s="38" customFormat="1" x14ac:dyDescent="0.25">
      <c r="A168" s="30" t="s">
        <v>316</v>
      </c>
      <c r="B168" s="31" t="s">
        <v>317</v>
      </c>
      <c r="C168" s="30" t="s">
        <v>48</v>
      </c>
      <c r="D168" s="32">
        <v>62427689</v>
      </c>
      <c r="E168" s="32">
        <v>43689919.000000007</v>
      </c>
      <c r="F168" s="32">
        <v>56047207</v>
      </c>
      <c r="G168" s="32">
        <v>47978795</v>
      </c>
      <c r="H168" s="32">
        <v>0</v>
      </c>
      <c r="I168" s="32">
        <v>0</v>
      </c>
      <c r="J168" s="32">
        <v>0</v>
      </c>
      <c r="K168" s="35"/>
    </row>
    <row r="169" spans="1:11" s="38" customFormat="1" x14ac:dyDescent="0.25">
      <c r="A169" s="30" t="s">
        <v>318</v>
      </c>
      <c r="B169" s="31" t="s">
        <v>319</v>
      </c>
      <c r="C169" s="30" t="s">
        <v>48</v>
      </c>
      <c r="D169" s="32">
        <v>786910</v>
      </c>
      <c r="E169" s="32">
        <v>804719</v>
      </c>
      <c r="F169" s="32">
        <v>1562783</v>
      </c>
      <c r="G169" s="32">
        <v>2186964</v>
      </c>
      <c r="H169" s="32">
        <v>151368</v>
      </c>
      <c r="I169" s="32">
        <v>236135</v>
      </c>
      <c r="J169" s="32">
        <v>0</v>
      </c>
      <c r="K169" s="35"/>
    </row>
    <row r="170" spans="1:11" s="38" customFormat="1" x14ac:dyDescent="0.25">
      <c r="A170" s="30" t="s">
        <v>320</v>
      </c>
      <c r="B170" s="31" t="s">
        <v>321</v>
      </c>
      <c r="C170" s="30" t="s">
        <v>48</v>
      </c>
      <c r="D170" s="32">
        <v>168823302</v>
      </c>
      <c r="E170" s="32">
        <v>157255867</v>
      </c>
      <c r="F170" s="32">
        <v>149750918</v>
      </c>
      <c r="G170" s="32">
        <v>218059361</v>
      </c>
      <c r="H170" s="32">
        <v>50482075</v>
      </c>
      <c r="I170" s="32">
        <v>54375095</v>
      </c>
      <c r="J170" s="32">
        <v>0</v>
      </c>
      <c r="K170" s="35"/>
    </row>
    <row r="171" spans="1:11" s="38" customFormat="1" x14ac:dyDescent="0.25">
      <c r="A171" s="41" t="s">
        <v>322</v>
      </c>
      <c r="B171" s="40" t="s">
        <v>323</v>
      </c>
      <c r="C171" s="30" t="s">
        <v>7</v>
      </c>
      <c r="D171" s="32">
        <v>22317052</v>
      </c>
      <c r="E171" s="32">
        <v>23062271</v>
      </c>
      <c r="F171" s="32">
        <v>16803925</v>
      </c>
      <c r="G171" s="32">
        <v>18474904</v>
      </c>
      <c r="H171" s="32">
        <v>4931038.0000000009</v>
      </c>
      <c r="I171" s="32">
        <v>8256134.9999999991</v>
      </c>
      <c r="J171" s="32">
        <v>0</v>
      </c>
      <c r="K171" s="35"/>
    </row>
    <row r="172" spans="1:11" s="38" customFormat="1" x14ac:dyDescent="0.25">
      <c r="A172" s="41"/>
      <c r="B172" s="40"/>
      <c r="C172" s="30" t="s">
        <v>48</v>
      </c>
      <c r="D172" s="32">
        <v>143358590</v>
      </c>
      <c r="E172" s="32">
        <v>122908637</v>
      </c>
      <c r="F172" s="32">
        <v>80937381</v>
      </c>
      <c r="G172" s="32">
        <v>127834634</v>
      </c>
      <c r="H172" s="32">
        <v>24153111</v>
      </c>
      <c r="I172" s="32">
        <v>38886509</v>
      </c>
      <c r="J172" s="32">
        <v>0</v>
      </c>
      <c r="K172" s="35"/>
    </row>
    <row r="173" spans="1:11" s="38" customFormat="1" x14ac:dyDescent="0.25">
      <c r="A173" s="30" t="s">
        <v>324</v>
      </c>
      <c r="B173" s="31" t="s">
        <v>325</v>
      </c>
      <c r="C173" s="30" t="s">
        <v>48</v>
      </c>
      <c r="D173" s="32">
        <v>92460</v>
      </c>
      <c r="E173" s="32">
        <v>589072</v>
      </c>
      <c r="F173" s="32">
        <v>91678</v>
      </c>
      <c r="G173" s="32">
        <v>918170</v>
      </c>
      <c r="H173" s="32">
        <v>0</v>
      </c>
      <c r="I173" s="32">
        <v>0</v>
      </c>
      <c r="J173" s="32">
        <v>0</v>
      </c>
      <c r="K173" s="35"/>
    </row>
    <row r="174" spans="1:11" s="38" customFormat="1" x14ac:dyDescent="0.25">
      <c r="A174" s="30" t="s">
        <v>326</v>
      </c>
      <c r="B174" s="31" t="s">
        <v>327</v>
      </c>
      <c r="C174" s="30" t="s">
        <v>48</v>
      </c>
      <c r="D174" s="32">
        <v>26408124</v>
      </c>
      <c r="E174" s="32">
        <v>37819252</v>
      </c>
      <c r="F174" s="32">
        <v>25271092</v>
      </c>
      <c r="G174" s="32">
        <v>38945135</v>
      </c>
      <c r="H174" s="32">
        <v>0</v>
      </c>
      <c r="I174" s="32">
        <v>0</v>
      </c>
      <c r="J174" s="32">
        <v>0</v>
      </c>
      <c r="K174" s="35"/>
    </row>
    <row r="175" spans="1:11" s="38" customFormat="1" x14ac:dyDescent="0.25">
      <c r="A175" s="30" t="s">
        <v>328</v>
      </c>
      <c r="B175" s="31" t="s">
        <v>329</v>
      </c>
      <c r="C175" s="30" t="s">
        <v>7</v>
      </c>
      <c r="D175" s="32">
        <v>115485627</v>
      </c>
      <c r="E175" s="32">
        <v>118322488</v>
      </c>
      <c r="F175" s="32">
        <v>94792931</v>
      </c>
      <c r="G175" s="32">
        <v>156462754</v>
      </c>
      <c r="H175" s="32">
        <v>13744659</v>
      </c>
      <c r="I175" s="32">
        <v>16253884</v>
      </c>
      <c r="J175" s="32">
        <v>0</v>
      </c>
      <c r="K175" s="35"/>
    </row>
    <row r="176" spans="1:11" s="38" customFormat="1" x14ac:dyDescent="0.25">
      <c r="A176" s="30" t="s">
        <v>330</v>
      </c>
      <c r="B176" s="31" t="s">
        <v>331</v>
      </c>
      <c r="C176" s="30" t="s">
        <v>7</v>
      </c>
      <c r="D176" s="32">
        <v>805187</v>
      </c>
      <c r="E176" s="32">
        <v>2038640</v>
      </c>
      <c r="F176" s="32">
        <v>805016</v>
      </c>
      <c r="G176" s="32">
        <v>2675296</v>
      </c>
      <c r="H176" s="32">
        <v>4463</v>
      </c>
      <c r="I176" s="32">
        <v>33612</v>
      </c>
      <c r="J176" s="32">
        <v>0</v>
      </c>
      <c r="K176" s="35"/>
    </row>
    <row r="177" spans="1:11" s="38" customFormat="1" x14ac:dyDescent="0.25">
      <c r="A177" s="30" t="s">
        <v>332</v>
      </c>
      <c r="B177" s="31" t="s">
        <v>333</v>
      </c>
      <c r="C177" s="30" t="s">
        <v>7</v>
      </c>
      <c r="D177" s="32">
        <v>121467</v>
      </c>
      <c r="E177" s="32">
        <v>358731</v>
      </c>
      <c r="F177" s="32">
        <v>0</v>
      </c>
      <c r="G177" s="32">
        <v>0</v>
      </c>
      <c r="H177" s="32">
        <v>112733</v>
      </c>
      <c r="I177" s="32">
        <v>369409</v>
      </c>
      <c r="J177" s="32">
        <v>0</v>
      </c>
      <c r="K177" s="35"/>
    </row>
    <row r="178" spans="1:11" s="38" customFormat="1" x14ac:dyDescent="0.25">
      <c r="A178" s="30" t="s">
        <v>334</v>
      </c>
      <c r="B178" s="31" t="s">
        <v>335</v>
      </c>
      <c r="C178" s="30" t="s">
        <v>7</v>
      </c>
      <c r="D178" s="32">
        <v>35996776</v>
      </c>
      <c r="E178" s="32">
        <v>30339938</v>
      </c>
      <c r="F178" s="32">
        <v>22864265</v>
      </c>
      <c r="G178" s="32">
        <v>38643021</v>
      </c>
      <c r="H178" s="32">
        <v>138180</v>
      </c>
      <c r="I178" s="32">
        <v>254733</v>
      </c>
      <c r="J178" s="32">
        <v>0</v>
      </c>
      <c r="K178" s="35"/>
    </row>
    <row r="179" spans="1:11" s="38" customFormat="1" ht="27" x14ac:dyDescent="0.25">
      <c r="A179" s="30" t="s">
        <v>336</v>
      </c>
      <c r="B179" s="31" t="s">
        <v>337</v>
      </c>
      <c r="C179" s="30" t="s">
        <v>7</v>
      </c>
      <c r="D179" s="32">
        <v>84602007.000000015</v>
      </c>
      <c r="E179" s="32">
        <v>6054421.0000000009</v>
      </c>
      <c r="F179" s="32">
        <v>78865294</v>
      </c>
      <c r="G179" s="32">
        <v>7543520</v>
      </c>
      <c r="H179" s="32">
        <v>0</v>
      </c>
      <c r="I179" s="32">
        <v>0</v>
      </c>
      <c r="J179" s="32">
        <v>0</v>
      </c>
      <c r="K179" s="35"/>
    </row>
    <row r="180" spans="1:11" s="38" customFormat="1" x14ac:dyDescent="0.25">
      <c r="A180" s="30" t="s">
        <v>338</v>
      </c>
      <c r="B180" s="31" t="s">
        <v>339</v>
      </c>
      <c r="C180" s="30" t="s">
        <v>7</v>
      </c>
      <c r="D180" s="32">
        <v>225861</v>
      </c>
      <c r="E180" s="32">
        <v>172450</v>
      </c>
      <c r="F180" s="32">
        <v>15025</v>
      </c>
      <c r="G180" s="32">
        <v>27855</v>
      </c>
      <c r="H180" s="32">
        <v>70000</v>
      </c>
      <c r="I180" s="32">
        <v>144600</v>
      </c>
      <c r="J180" s="32">
        <v>0</v>
      </c>
      <c r="K180" s="35"/>
    </row>
    <row r="181" spans="1:11" s="38" customFormat="1" x14ac:dyDescent="0.25">
      <c r="A181" s="30" t="s">
        <v>340</v>
      </c>
      <c r="B181" s="31" t="s">
        <v>341</v>
      </c>
      <c r="C181" s="30" t="s">
        <v>7</v>
      </c>
      <c r="D181" s="32">
        <v>9516150</v>
      </c>
      <c r="E181" s="32">
        <v>807965</v>
      </c>
      <c r="F181" s="32">
        <v>9227666</v>
      </c>
      <c r="G181" s="32">
        <v>954539</v>
      </c>
      <c r="H181" s="32">
        <v>0</v>
      </c>
      <c r="I181" s="32">
        <v>0</v>
      </c>
      <c r="J181" s="32">
        <v>32</v>
      </c>
      <c r="K181" s="35"/>
    </row>
    <row r="182" spans="1:11" s="38" customFormat="1" x14ac:dyDescent="0.25">
      <c r="A182" s="30" t="s">
        <v>342</v>
      </c>
      <c r="B182" s="31" t="s">
        <v>343</v>
      </c>
      <c r="C182" s="30" t="s">
        <v>7</v>
      </c>
      <c r="D182" s="32">
        <v>4644605</v>
      </c>
      <c r="E182" s="32">
        <v>372586</v>
      </c>
      <c r="F182" s="32">
        <v>4573445</v>
      </c>
      <c r="G182" s="32">
        <v>487234</v>
      </c>
      <c r="H182" s="32">
        <v>0</v>
      </c>
      <c r="I182" s="32">
        <v>0</v>
      </c>
      <c r="J182" s="32">
        <v>0</v>
      </c>
      <c r="K182" s="35"/>
    </row>
    <row r="183" spans="1:11" s="38" customFormat="1" x14ac:dyDescent="0.25">
      <c r="A183" s="30" t="s">
        <v>344</v>
      </c>
      <c r="B183" s="31" t="s">
        <v>345</v>
      </c>
      <c r="C183" s="30" t="s">
        <v>48</v>
      </c>
      <c r="D183" s="32">
        <v>121846727</v>
      </c>
      <c r="E183" s="32">
        <v>90067495</v>
      </c>
      <c r="F183" s="32">
        <v>119358668.99999999</v>
      </c>
      <c r="G183" s="32">
        <v>97341972</v>
      </c>
      <c r="H183" s="32">
        <v>319671</v>
      </c>
      <c r="I183" s="32">
        <v>699351</v>
      </c>
      <c r="J183" s="32">
        <v>0</v>
      </c>
      <c r="K183" s="35"/>
    </row>
    <row r="184" spans="1:11" s="38" customFormat="1" x14ac:dyDescent="0.25">
      <c r="A184" s="30" t="s">
        <v>346</v>
      </c>
      <c r="B184" s="31" t="s">
        <v>347</v>
      </c>
      <c r="C184" s="30" t="s">
        <v>48</v>
      </c>
      <c r="D184" s="32">
        <v>109618683</v>
      </c>
      <c r="E184" s="32">
        <v>74662503</v>
      </c>
      <c r="F184" s="32">
        <v>105286669.99999999</v>
      </c>
      <c r="G184" s="32">
        <v>87566191</v>
      </c>
      <c r="H184" s="32">
        <v>0</v>
      </c>
      <c r="I184" s="32">
        <v>0</v>
      </c>
      <c r="J184" s="32">
        <v>0</v>
      </c>
      <c r="K184" s="35"/>
    </row>
    <row r="185" spans="1:11" s="38" customFormat="1" x14ac:dyDescent="0.25">
      <c r="A185" s="30" t="s">
        <v>348</v>
      </c>
      <c r="B185" s="31" t="s">
        <v>349</v>
      </c>
      <c r="C185" s="30" t="s">
        <v>48</v>
      </c>
      <c r="D185" s="32">
        <v>54923091.999999993</v>
      </c>
      <c r="E185" s="32">
        <v>37307520</v>
      </c>
      <c r="F185" s="32">
        <v>53462869.000000007</v>
      </c>
      <c r="G185" s="32">
        <v>43141194.999999985</v>
      </c>
      <c r="H185" s="32">
        <v>0</v>
      </c>
      <c r="I185" s="32">
        <v>0</v>
      </c>
      <c r="J185" s="32">
        <v>0</v>
      </c>
      <c r="K185" s="35"/>
    </row>
    <row r="186" spans="1:11" s="38" customFormat="1" x14ac:dyDescent="0.25">
      <c r="A186" s="30" t="s">
        <v>350</v>
      </c>
      <c r="B186" s="31" t="s">
        <v>351</v>
      </c>
      <c r="C186" s="30" t="s">
        <v>48</v>
      </c>
      <c r="D186" s="32">
        <v>25199200.999999996</v>
      </c>
      <c r="E186" s="32">
        <v>17155150.999999996</v>
      </c>
      <c r="F186" s="32">
        <v>25091965.000000004</v>
      </c>
      <c r="G186" s="32">
        <v>21421610</v>
      </c>
      <c r="H186" s="32">
        <v>0</v>
      </c>
      <c r="I186" s="32">
        <v>0</v>
      </c>
      <c r="J186" s="32">
        <v>0</v>
      </c>
      <c r="K186" s="35"/>
    </row>
    <row r="187" spans="1:11" s="38" customFormat="1" x14ac:dyDescent="0.25">
      <c r="A187" s="41" t="s">
        <v>352</v>
      </c>
      <c r="B187" s="40" t="s">
        <v>353</v>
      </c>
      <c r="C187" s="30" t="s">
        <v>48</v>
      </c>
      <c r="D187" s="32">
        <v>33251730.999999996</v>
      </c>
      <c r="E187" s="32">
        <v>22688450</v>
      </c>
      <c r="F187" s="32">
        <v>30456135</v>
      </c>
      <c r="G187" s="32">
        <v>26091208</v>
      </c>
      <c r="H187" s="32">
        <v>0</v>
      </c>
      <c r="I187" s="32">
        <v>0</v>
      </c>
      <c r="J187" s="32">
        <v>0</v>
      </c>
      <c r="K187" s="35"/>
    </row>
    <row r="188" spans="1:11" s="38" customFormat="1" x14ac:dyDescent="0.25">
      <c r="A188" s="41"/>
      <c r="B188" s="40"/>
      <c r="C188" s="30" t="s">
        <v>197</v>
      </c>
      <c r="D188" s="32">
        <v>49558141</v>
      </c>
      <c r="E188" s="32">
        <v>11718216</v>
      </c>
      <c r="F188" s="32">
        <v>48505025</v>
      </c>
      <c r="G188" s="32">
        <v>22376000</v>
      </c>
      <c r="H188" s="32">
        <v>0</v>
      </c>
      <c r="I188" s="32">
        <v>0</v>
      </c>
      <c r="J188" s="32">
        <v>0</v>
      </c>
      <c r="K188" s="35"/>
    </row>
    <row r="189" spans="1:11" s="38" customFormat="1" x14ac:dyDescent="0.25">
      <c r="A189" s="30" t="s">
        <v>354</v>
      </c>
      <c r="B189" s="31" t="s">
        <v>355</v>
      </c>
      <c r="C189" s="30" t="s">
        <v>48</v>
      </c>
      <c r="D189" s="32">
        <v>22514</v>
      </c>
      <c r="E189" s="32">
        <v>15760</v>
      </c>
      <c r="F189" s="32">
        <v>29408</v>
      </c>
      <c r="G189" s="32">
        <v>23526</v>
      </c>
      <c r="H189" s="32">
        <v>0</v>
      </c>
      <c r="I189" s="32">
        <v>0</v>
      </c>
      <c r="J189" s="32">
        <v>0</v>
      </c>
      <c r="K189" s="35"/>
    </row>
    <row r="190" spans="1:11" s="38" customFormat="1" x14ac:dyDescent="0.25">
      <c r="A190" s="30" t="s">
        <v>356</v>
      </c>
      <c r="B190" s="31" t="s">
        <v>357</v>
      </c>
      <c r="C190" s="30" t="s">
        <v>7</v>
      </c>
      <c r="D190" s="32">
        <v>2068174</v>
      </c>
      <c r="E190" s="32">
        <v>8768088</v>
      </c>
      <c r="F190" s="32">
        <v>1237694</v>
      </c>
      <c r="G190" s="32">
        <v>6892842.9999999991</v>
      </c>
      <c r="H190" s="32">
        <v>269652</v>
      </c>
      <c r="I190" s="32">
        <v>871530</v>
      </c>
      <c r="J190" s="32">
        <v>0</v>
      </c>
      <c r="K190" s="35"/>
    </row>
    <row r="191" spans="1:11" s="38" customFormat="1" x14ac:dyDescent="0.25">
      <c r="A191" s="30" t="s">
        <v>358</v>
      </c>
      <c r="B191" s="31" t="s">
        <v>359</v>
      </c>
      <c r="C191" s="30" t="s">
        <v>7</v>
      </c>
      <c r="D191" s="32">
        <v>16364874</v>
      </c>
      <c r="E191" s="32">
        <v>81121118</v>
      </c>
      <c r="F191" s="32">
        <v>16574187</v>
      </c>
      <c r="G191" s="32">
        <v>109012091</v>
      </c>
      <c r="H191" s="32">
        <v>0</v>
      </c>
      <c r="I191" s="32">
        <v>0</v>
      </c>
      <c r="J191" s="32">
        <v>0</v>
      </c>
      <c r="K191" s="35"/>
    </row>
    <row r="192" spans="1:11" s="38" customFormat="1" x14ac:dyDescent="0.25">
      <c r="A192" s="30" t="s">
        <v>360</v>
      </c>
      <c r="B192" s="31" t="s">
        <v>361</v>
      </c>
      <c r="C192" s="30" t="s">
        <v>7</v>
      </c>
      <c r="D192" s="32">
        <v>5410082</v>
      </c>
      <c r="E192" s="32">
        <v>9363101</v>
      </c>
      <c r="F192" s="32">
        <v>5365685</v>
      </c>
      <c r="G192" s="32">
        <v>10131973</v>
      </c>
      <c r="H192" s="32">
        <v>0</v>
      </c>
      <c r="I192" s="32">
        <v>0</v>
      </c>
      <c r="J192" s="32">
        <v>0</v>
      </c>
      <c r="K192" s="35"/>
    </row>
    <row r="193" spans="1:11" s="38" customFormat="1" x14ac:dyDescent="0.25">
      <c r="A193" s="30" t="s">
        <v>362</v>
      </c>
      <c r="B193" s="31" t="s">
        <v>363</v>
      </c>
      <c r="C193" s="30" t="s">
        <v>7</v>
      </c>
      <c r="D193" s="32">
        <v>717837</v>
      </c>
      <c r="E193" s="32">
        <v>1603363</v>
      </c>
      <c r="F193" s="32">
        <v>819178</v>
      </c>
      <c r="G193" s="32">
        <v>4279146</v>
      </c>
      <c r="H193" s="32">
        <v>396</v>
      </c>
      <c r="I193" s="32">
        <v>1600</v>
      </c>
      <c r="J193" s="32">
        <v>0</v>
      </c>
      <c r="K193" s="35"/>
    </row>
    <row r="194" spans="1:11" s="38" customFormat="1" x14ac:dyDescent="0.25">
      <c r="A194" s="30" t="s">
        <v>364</v>
      </c>
      <c r="B194" s="31" t="s">
        <v>365</v>
      </c>
      <c r="C194" s="30" t="s">
        <v>48</v>
      </c>
      <c r="D194" s="32">
        <v>5701768.9999999991</v>
      </c>
      <c r="E194" s="32">
        <v>9905519.0000000019</v>
      </c>
      <c r="F194" s="32">
        <v>6054564</v>
      </c>
      <c r="G194" s="32">
        <v>13053614.999999996</v>
      </c>
      <c r="H194" s="32">
        <v>0</v>
      </c>
      <c r="I194" s="32">
        <v>0</v>
      </c>
      <c r="J194" s="32">
        <v>0</v>
      </c>
      <c r="K194" s="35"/>
    </row>
    <row r="195" spans="1:11" s="38" customFormat="1" x14ac:dyDescent="0.25">
      <c r="A195" s="30" t="s">
        <v>366</v>
      </c>
      <c r="B195" s="31" t="s">
        <v>367</v>
      </c>
      <c r="C195" s="30" t="s">
        <v>7</v>
      </c>
      <c r="D195" s="32">
        <v>78308</v>
      </c>
      <c r="E195" s="32">
        <v>325198</v>
      </c>
      <c r="F195" s="32">
        <v>78160</v>
      </c>
      <c r="G195" s="32">
        <v>615521</v>
      </c>
      <c r="H195" s="32">
        <v>0</v>
      </c>
      <c r="I195" s="32">
        <v>0</v>
      </c>
      <c r="J195" s="32">
        <v>0</v>
      </c>
      <c r="K195" s="35"/>
    </row>
    <row r="196" spans="1:11" s="38" customFormat="1" x14ac:dyDescent="0.25">
      <c r="A196" s="30" t="s">
        <v>368</v>
      </c>
      <c r="B196" s="31" t="s">
        <v>369</v>
      </c>
      <c r="C196" s="30" t="s">
        <v>7</v>
      </c>
      <c r="D196" s="32">
        <v>38574</v>
      </c>
      <c r="E196" s="32">
        <v>358805</v>
      </c>
      <c r="F196" s="32">
        <v>39379</v>
      </c>
      <c r="G196" s="32">
        <v>572936</v>
      </c>
      <c r="H196" s="32">
        <v>0</v>
      </c>
      <c r="I196" s="32">
        <v>0</v>
      </c>
      <c r="J196" s="32">
        <v>0</v>
      </c>
      <c r="K196" s="35"/>
    </row>
    <row r="197" spans="1:11" s="38" customFormat="1" x14ac:dyDescent="0.25">
      <c r="A197" s="30" t="s">
        <v>370</v>
      </c>
      <c r="B197" s="31" t="s">
        <v>371</v>
      </c>
      <c r="C197" s="30" t="s">
        <v>48</v>
      </c>
      <c r="D197" s="32">
        <v>748896</v>
      </c>
      <c r="E197" s="32">
        <v>224669</v>
      </c>
      <c r="F197" s="32">
        <v>329801</v>
      </c>
      <c r="G197" s="32">
        <v>412251</v>
      </c>
      <c r="H197" s="32">
        <v>0</v>
      </c>
      <c r="I197" s="32">
        <v>0</v>
      </c>
      <c r="J197" s="32">
        <v>0</v>
      </c>
      <c r="K197" s="35"/>
    </row>
    <row r="198" spans="1:11" s="38" customFormat="1" x14ac:dyDescent="0.25">
      <c r="A198" s="30" t="s">
        <v>372</v>
      </c>
      <c r="B198" s="31" t="s">
        <v>373</v>
      </c>
      <c r="C198" s="30" t="s">
        <v>48</v>
      </c>
      <c r="D198" s="32">
        <v>3112806</v>
      </c>
      <c r="E198" s="32">
        <v>4385196</v>
      </c>
      <c r="F198" s="32">
        <v>3112806</v>
      </c>
      <c r="G198" s="32">
        <v>4768218</v>
      </c>
      <c r="H198" s="32">
        <v>0</v>
      </c>
      <c r="I198" s="32">
        <v>0</v>
      </c>
      <c r="J198" s="32">
        <v>0</v>
      </c>
      <c r="K198" s="35"/>
    </row>
    <row r="199" spans="1:11" s="38" customFormat="1" x14ac:dyDescent="0.25">
      <c r="A199" s="30" t="s">
        <v>374</v>
      </c>
      <c r="B199" s="31" t="s">
        <v>375</v>
      </c>
      <c r="C199" s="30" t="s">
        <v>7</v>
      </c>
      <c r="D199" s="32">
        <v>986740.00000000012</v>
      </c>
      <c r="E199" s="32">
        <v>5040495</v>
      </c>
      <c r="F199" s="32">
        <v>617769</v>
      </c>
      <c r="G199" s="32">
        <v>5266555</v>
      </c>
      <c r="H199" s="32">
        <v>52384</v>
      </c>
      <c r="I199" s="32">
        <v>251613</v>
      </c>
      <c r="J199" s="32">
        <v>0</v>
      </c>
      <c r="K199" s="35"/>
    </row>
    <row r="200" spans="1:11" s="38" customFormat="1" x14ac:dyDescent="0.25">
      <c r="A200" s="30" t="s">
        <v>376</v>
      </c>
      <c r="B200" s="31" t="s">
        <v>377</v>
      </c>
      <c r="C200" s="30" t="s">
        <v>48</v>
      </c>
      <c r="D200" s="32">
        <v>32074174</v>
      </c>
      <c r="E200" s="32">
        <v>40266327.000000007</v>
      </c>
      <c r="F200" s="32">
        <v>31805314</v>
      </c>
      <c r="G200" s="32">
        <v>57510785.999999985</v>
      </c>
      <c r="H200" s="32">
        <v>0</v>
      </c>
      <c r="I200" s="32">
        <v>0</v>
      </c>
      <c r="J200" s="32">
        <v>0</v>
      </c>
      <c r="K200" s="35"/>
    </row>
    <row r="201" spans="1:11" s="38" customFormat="1" x14ac:dyDescent="0.25">
      <c r="A201" s="30" t="s">
        <v>378</v>
      </c>
      <c r="B201" s="31" t="s">
        <v>379</v>
      </c>
      <c r="C201" s="30" t="s">
        <v>48</v>
      </c>
      <c r="D201" s="32">
        <v>674461</v>
      </c>
      <c r="E201" s="32">
        <v>1477533</v>
      </c>
      <c r="F201" s="32">
        <v>673182</v>
      </c>
      <c r="G201" s="32">
        <v>1725195</v>
      </c>
      <c r="H201" s="32">
        <v>0</v>
      </c>
      <c r="I201" s="32">
        <v>0</v>
      </c>
      <c r="J201" s="32">
        <v>0</v>
      </c>
      <c r="K201" s="35"/>
    </row>
    <row r="202" spans="1:11" s="38" customFormat="1" x14ac:dyDescent="0.25">
      <c r="A202" s="30" t="s">
        <v>380</v>
      </c>
      <c r="B202" s="31" t="s">
        <v>381</v>
      </c>
      <c r="C202" s="30" t="s">
        <v>48</v>
      </c>
      <c r="D202" s="32">
        <v>14137051.000000002</v>
      </c>
      <c r="E202" s="32">
        <v>15404945</v>
      </c>
      <c r="F202" s="32">
        <v>12114993</v>
      </c>
      <c r="G202" s="32">
        <v>24087593</v>
      </c>
      <c r="H202" s="32">
        <v>0</v>
      </c>
      <c r="I202" s="32">
        <v>0</v>
      </c>
      <c r="J202" s="32">
        <v>0</v>
      </c>
      <c r="K202" s="35"/>
    </row>
    <row r="203" spans="1:11" s="38" customFormat="1" x14ac:dyDescent="0.25">
      <c r="A203" s="30" t="s">
        <v>382</v>
      </c>
      <c r="B203" s="31" t="s">
        <v>383</v>
      </c>
      <c r="C203" s="30" t="s">
        <v>48</v>
      </c>
      <c r="D203" s="32">
        <v>132240759</v>
      </c>
      <c r="E203" s="32">
        <v>79983056</v>
      </c>
      <c r="F203" s="32">
        <v>107147523.99999999</v>
      </c>
      <c r="G203" s="32">
        <v>75913406</v>
      </c>
      <c r="H203" s="32">
        <v>0</v>
      </c>
      <c r="I203" s="32">
        <v>0</v>
      </c>
      <c r="J203" s="32">
        <v>0</v>
      </c>
      <c r="K203" s="35"/>
    </row>
    <row r="204" spans="1:11" s="38" customFormat="1" x14ac:dyDescent="0.25">
      <c r="A204" s="30" t="s">
        <v>384</v>
      </c>
      <c r="B204" s="31" t="s">
        <v>385</v>
      </c>
      <c r="C204" s="30" t="s">
        <v>7</v>
      </c>
      <c r="D204" s="32">
        <v>846797</v>
      </c>
      <c r="E204" s="32">
        <v>778562</v>
      </c>
      <c r="F204" s="32">
        <v>820289</v>
      </c>
      <c r="G204" s="32">
        <v>1294471</v>
      </c>
      <c r="H204" s="32">
        <v>0</v>
      </c>
      <c r="I204" s="32">
        <v>0</v>
      </c>
      <c r="J204" s="32">
        <v>0</v>
      </c>
      <c r="K204" s="35"/>
    </row>
    <row r="205" spans="1:11" s="38" customFormat="1" x14ac:dyDescent="0.25">
      <c r="A205" s="30" t="s">
        <v>386</v>
      </c>
      <c r="B205" s="31" t="s">
        <v>387</v>
      </c>
      <c r="C205" s="30" t="s">
        <v>7</v>
      </c>
      <c r="D205" s="32">
        <v>233692</v>
      </c>
      <c r="E205" s="32">
        <v>1825346</v>
      </c>
      <c r="F205" s="32">
        <v>228259</v>
      </c>
      <c r="G205" s="32">
        <v>2228990</v>
      </c>
      <c r="H205" s="32">
        <v>0</v>
      </c>
      <c r="I205" s="32">
        <v>0</v>
      </c>
      <c r="J205" s="32">
        <v>0</v>
      </c>
      <c r="K205" s="35"/>
    </row>
    <row r="206" spans="1:11" s="38" customFormat="1" x14ac:dyDescent="0.25">
      <c r="A206" s="30" t="s">
        <v>388</v>
      </c>
      <c r="B206" s="31" t="s">
        <v>389</v>
      </c>
      <c r="C206" s="30" t="s">
        <v>7</v>
      </c>
      <c r="D206" s="32">
        <v>2997164</v>
      </c>
      <c r="E206" s="32">
        <v>9315721</v>
      </c>
      <c r="F206" s="32">
        <v>2905749</v>
      </c>
      <c r="G206" s="32">
        <v>11492955</v>
      </c>
      <c r="H206" s="32">
        <v>0</v>
      </c>
      <c r="I206" s="32">
        <v>0</v>
      </c>
      <c r="J206" s="32">
        <v>0</v>
      </c>
      <c r="K206" s="35"/>
    </row>
    <row r="207" spans="1:11" s="38" customFormat="1" x14ac:dyDescent="0.25">
      <c r="A207" s="30" t="s">
        <v>390</v>
      </c>
      <c r="B207" s="31" t="s">
        <v>391</v>
      </c>
      <c r="C207" s="30" t="s">
        <v>7</v>
      </c>
      <c r="D207" s="32">
        <v>2409049</v>
      </c>
      <c r="E207" s="32">
        <v>12468414</v>
      </c>
      <c r="F207" s="32">
        <v>2395545</v>
      </c>
      <c r="G207" s="32">
        <v>17208680</v>
      </c>
      <c r="H207" s="32">
        <v>0</v>
      </c>
      <c r="I207" s="32">
        <v>0</v>
      </c>
      <c r="J207" s="32">
        <v>0</v>
      </c>
      <c r="K207" s="35"/>
    </row>
    <row r="208" spans="1:11" s="38" customFormat="1" x14ac:dyDescent="0.25">
      <c r="A208" s="30" t="s">
        <v>392</v>
      </c>
      <c r="B208" s="31" t="s">
        <v>393</v>
      </c>
      <c r="C208" s="30" t="s">
        <v>7</v>
      </c>
      <c r="D208" s="32">
        <v>522429</v>
      </c>
      <c r="E208" s="32">
        <v>3513031</v>
      </c>
      <c r="F208" s="32">
        <v>520234</v>
      </c>
      <c r="G208" s="32">
        <v>4812807</v>
      </c>
      <c r="H208" s="32">
        <v>0</v>
      </c>
      <c r="I208" s="32">
        <v>0</v>
      </c>
      <c r="J208" s="32">
        <v>0</v>
      </c>
      <c r="K208" s="35"/>
    </row>
    <row r="209" spans="1:11" s="38" customFormat="1" x14ac:dyDescent="0.25">
      <c r="A209" s="30" t="s">
        <v>394</v>
      </c>
      <c r="B209" s="31" t="s">
        <v>395</v>
      </c>
      <c r="C209" s="30" t="s">
        <v>7</v>
      </c>
      <c r="D209" s="32">
        <v>88469</v>
      </c>
      <c r="E209" s="32">
        <v>833214</v>
      </c>
      <c r="F209" s="32">
        <v>88469</v>
      </c>
      <c r="G209" s="32">
        <v>1403275</v>
      </c>
      <c r="H209" s="32">
        <v>0</v>
      </c>
      <c r="I209" s="32">
        <v>0</v>
      </c>
      <c r="J209" s="32">
        <v>0</v>
      </c>
      <c r="K209" s="35"/>
    </row>
    <row r="210" spans="1:11" s="38" customFormat="1" x14ac:dyDescent="0.25">
      <c r="A210" s="30" t="s">
        <v>396</v>
      </c>
      <c r="B210" s="31" t="s">
        <v>397</v>
      </c>
      <c r="C210" s="30" t="s">
        <v>7</v>
      </c>
      <c r="D210" s="32">
        <v>1304057</v>
      </c>
      <c r="E210" s="32">
        <v>3948261</v>
      </c>
      <c r="F210" s="32">
        <v>1243565</v>
      </c>
      <c r="G210" s="32">
        <v>5396546</v>
      </c>
      <c r="H210" s="32">
        <v>0</v>
      </c>
      <c r="I210" s="32">
        <v>0</v>
      </c>
      <c r="J210" s="32">
        <v>0</v>
      </c>
      <c r="K210" s="35"/>
    </row>
    <row r="211" spans="1:11" s="38" customFormat="1" x14ac:dyDescent="0.25">
      <c r="A211" s="30" t="s">
        <v>398</v>
      </c>
      <c r="B211" s="31" t="s">
        <v>399</v>
      </c>
      <c r="C211" s="30" t="s">
        <v>7</v>
      </c>
      <c r="D211" s="32">
        <v>7330528</v>
      </c>
      <c r="E211" s="32">
        <v>22694005.000000004</v>
      </c>
      <c r="F211" s="32">
        <v>7211018.9999999991</v>
      </c>
      <c r="G211" s="32">
        <v>27399737.000000004</v>
      </c>
      <c r="H211" s="32">
        <v>36021</v>
      </c>
      <c r="I211" s="32">
        <v>91134</v>
      </c>
      <c r="J211" s="32">
        <v>0</v>
      </c>
      <c r="K211" s="35"/>
    </row>
    <row r="212" spans="1:11" s="38" customFormat="1" x14ac:dyDescent="0.25">
      <c r="A212" s="30" t="s">
        <v>400</v>
      </c>
      <c r="B212" s="31" t="s">
        <v>401</v>
      </c>
      <c r="C212" s="30" t="s">
        <v>7</v>
      </c>
      <c r="D212" s="32">
        <v>4</v>
      </c>
      <c r="E212" s="32">
        <v>14</v>
      </c>
      <c r="F212" s="32">
        <v>4</v>
      </c>
      <c r="G212" s="32">
        <v>18</v>
      </c>
      <c r="H212" s="32">
        <v>0</v>
      </c>
      <c r="I212" s="32">
        <v>0</v>
      </c>
      <c r="J212" s="32">
        <v>0</v>
      </c>
      <c r="K212" s="35"/>
    </row>
    <row r="213" spans="1:11" s="38" customFormat="1" x14ac:dyDescent="0.25">
      <c r="A213" s="30" t="s">
        <v>402</v>
      </c>
      <c r="B213" s="31" t="s">
        <v>403</v>
      </c>
      <c r="C213" s="30" t="s">
        <v>7</v>
      </c>
      <c r="D213" s="32">
        <v>604375</v>
      </c>
      <c r="E213" s="32">
        <v>7420742</v>
      </c>
      <c r="F213" s="32">
        <v>603336</v>
      </c>
      <c r="G213" s="32">
        <v>8962658</v>
      </c>
      <c r="H213" s="32">
        <v>0</v>
      </c>
      <c r="I213" s="32">
        <v>0</v>
      </c>
      <c r="J213" s="32">
        <v>0</v>
      </c>
      <c r="K213" s="35"/>
    </row>
    <row r="214" spans="1:11" s="38" customFormat="1" x14ac:dyDescent="0.25">
      <c r="A214" s="30" t="s">
        <v>404</v>
      </c>
      <c r="B214" s="31" t="s">
        <v>405</v>
      </c>
      <c r="C214" s="30" t="s">
        <v>48</v>
      </c>
      <c r="D214" s="32">
        <v>18050452</v>
      </c>
      <c r="E214" s="32">
        <v>25970771</v>
      </c>
      <c r="F214" s="32">
        <v>29304192</v>
      </c>
      <c r="G214" s="32">
        <v>82177644</v>
      </c>
      <c r="H214" s="32">
        <v>0</v>
      </c>
      <c r="I214" s="32">
        <v>0</v>
      </c>
      <c r="J214" s="32">
        <v>0</v>
      </c>
      <c r="K214" s="35"/>
    </row>
    <row r="215" spans="1:11" s="38" customFormat="1" x14ac:dyDescent="0.25">
      <c r="A215" s="30" t="s">
        <v>406</v>
      </c>
      <c r="B215" s="31" t="s">
        <v>407</v>
      </c>
      <c r="C215" s="30" t="s">
        <v>48</v>
      </c>
      <c r="D215" s="32">
        <v>35352</v>
      </c>
      <c r="E215" s="32">
        <v>119099</v>
      </c>
      <c r="F215" s="32">
        <v>36202</v>
      </c>
      <c r="G215" s="32">
        <v>170647</v>
      </c>
      <c r="H215" s="32">
        <v>0</v>
      </c>
      <c r="I215" s="32">
        <v>0</v>
      </c>
      <c r="J215" s="32">
        <v>0</v>
      </c>
      <c r="K215" s="35"/>
    </row>
    <row r="216" spans="1:11" s="38" customFormat="1" x14ac:dyDescent="0.25">
      <c r="A216" s="30" t="s">
        <v>408</v>
      </c>
      <c r="B216" s="31" t="s">
        <v>409</v>
      </c>
      <c r="C216" s="30" t="s">
        <v>7</v>
      </c>
      <c r="D216" s="32">
        <v>1563751</v>
      </c>
      <c r="E216" s="32">
        <v>3838104.0000000005</v>
      </c>
      <c r="F216" s="32">
        <v>1490340</v>
      </c>
      <c r="G216" s="32">
        <v>5579074</v>
      </c>
      <c r="H216" s="32">
        <v>0</v>
      </c>
      <c r="I216" s="32">
        <v>0</v>
      </c>
      <c r="J216" s="32">
        <v>0</v>
      </c>
      <c r="K216" s="35"/>
    </row>
    <row r="217" spans="1:11" s="38" customFormat="1" ht="27" x14ac:dyDescent="0.25">
      <c r="A217" s="30" t="s">
        <v>410</v>
      </c>
      <c r="B217" s="31" t="s">
        <v>411</v>
      </c>
      <c r="C217" s="30" t="s">
        <v>48</v>
      </c>
      <c r="D217" s="32">
        <v>10180023</v>
      </c>
      <c r="E217" s="32">
        <v>10513579</v>
      </c>
      <c r="F217" s="32">
        <v>10645075</v>
      </c>
      <c r="G217" s="32">
        <v>14306766</v>
      </c>
      <c r="H217" s="32">
        <v>0</v>
      </c>
      <c r="I217" s="32">
        <v>0</v>
      </c>
      <c r="J217" s="32">
        <v>0</v>
      </c>
      <c r="K217" s="35"/>
    </row>
    <row r="218" spans="1:11" s="38" customFormat="1" x14ac:dyDescent="0.25">
      <c r="A218" s="30" t="s">
        <v>412</v>
      </c>
      <c r="B218" s="31" t="s">
        <v>413</v>
      </c>
      <c r="C218" s="30" t="s">
        <v>7</v>
      </c>
      <c r="D218" s="32">
        <v>441334864.99999994</v>
      </c>
      <c r="E218" s="32">
        <v>170169430</v>
      </c>
      <c r="F218" s="32">
        <v>438935709</v>
      </c>
      <c r="G218" s="32">
        <v>261478627.00000006</v>
      </c>
      <c r="H218" s="32">
        <v>607850</v>
      </c>
      <c r="I218" s="32">
        <v>234691</v>
      </c>
      <c r="J218" s="32">
        <v>0</v>
      </c>
      <c r="K218" s="35"/>
    </row>
    <row r="219" spans="1:11" s="38" customFormat="1" ht="27" x14ac:dyDescent="0.25">
      <c r="A219" s="30" t="s">
        <v>414</v>
      </c>
      <c r="B219" s="31" t="s">
        <v>415</v>
      </c>
      <c r="C219" s="30" t="s">
        <v>7</v>
      </c>
      <c r="D219" s="32">
        <v>130028</v>
      </c>
      <c r="E219" s="32">
        <v>72376</v>
      </c>
      <c r="F219" s="32">
        <v>125428</v>
      </c>
      <c r="G219" s="32">
        <v>83324</v>
      </c>
      <c r="H219" s="32">
        <v>0</v>
      </c>
      <c r="I219" s="32">
        <v>0</v>
      </c>
      <c r="J219" s="32">
        <v>0</v>
      </c>
      <c r="K219" s="35"/>
    </row>
    <row r="220" spans="1:11" s="38" customFormat="1" x14ac:dyDescent="0.25">
      <c r="A220" s="30" t="s">
        <v>416</v>
      </c>
      <c r="B220" s="31" t="s">
        <v>417</v>
      </c>
      <c r="C220" s="30" t="s">
        <v>7</v>
      </c>
      <c r="D220" s="32">
        <v>5759425</v>
      </c>
      <c r="E220" s="32">
        <v>3789483</v>
      </c>
      <c r="F220" s="32">
        <v>4290779</v>
      </c>
      <c r="G220" s="32">
        <v>6033284.9999999991</v>
      </c>
      <c r="H220" s="32">
        <v>0</v>
      </c>
      <c r="I220" s="32">
        <v>0</v>
      </c>
      <c r="J220" s="32">
        <v>0</v>
      </c>
      <c r="K220" s="35"/>
    </row>
    <row r="221" spans="1:11" s="38" customFormat="1" x14ac:dyDescent="0.25">
      <c r="A221" s="30" t="s">
        <v>418</v>
      </c>
      <c r="B221" s="31" t="s">
        <v>419</v>
      </c>
      <c r="C221" s="30" t="s">
        <v>7</v>
      </c>
      <c r="D221" s="32">
        <v>22452</v>
      </c>
      <c r="E221" s="32">
        <v>69422</v>
      </c>
      <c r="F221" s="32">
        <v>14609</v>
      </c>
      <c r="G221" s="32">
        <v>72154</v>
      </c>
      <c r="H221" s="32">
        <v>0</v>
      </c>
      <c r="I221" s="32">
        <v>0</v>
      </c>
      <c r="J221" s="32">
        <v>0</v>
      </c>
      <c r="K221" s="35"/>
    </row>
    <row r="222" spans="1:11" s="38" customFormat="1" x14ac:dyDescent="0.25">
      <c r="A222" s="30" t="s">
        <v>420</v>
      </c>
      <c r="B222" s="31" t="s">
        <v>421</v>
      </c>
      <c r="C222" s="30" t="s">
        <v>7</v>
      </c>
      <c r="D222" s="32">
        <v>4041</v>
      </c>
      <c r="E222" s="32">
        <v>9669</v>
      </c>
      <c r="F222" s="32">
        <v>12651</v>
      </c>
      <c r="G222" s="32">
        <v>49887</v>
      </c>
      <c r="H222" s="32">
        <v>0</v>
      </c>
      <c r="I222" s="32">
        <v>0</v>
      </c>
      <c r="J222" s="32">
        <v>0</v>
      </c>
      <c r="K222" s="35"/>
    </row>
    <row r="223" spans="1:11" s="38" customFormat="1" x14ac:dyDescent="0.25">
      <c r="A223" s="30" t="s">
        <v>422</v>
      </c>
      <c r="B223" s="31" t="s">
        <v>423</v>
      </c>
      <c r="C223" s="30" t="s">
        <v>7</v>
      </c>
      <c r="D223" s="32">
        <v>55604</v>
      </c>
      <c r="E223" s="32">
        <v>149760</v>
      </c>
      <c r="F223" s="32">
        <v>45019</v>
      </c>
      <c r="G223" s="32">
        <v>167075</v>
      </c>
      <c r="H223" s="32">
        <v>0</v>
      </c>
      <c r="I223" s="32">
        <v>0</v>
      </c>
      <c r="J223" s="32">
        <v>0</v>
      </c>
      <c r="K223" s="35"/>
    </row>
    <row r="224" spans="1:11" s="38" customFormat="1" x14ac:dyDescent="0.25">
      <c r="A224" s="30" t="s">
        <v>424</v>
      </c>
      <c r="B224" s="31" t="s">
        <v>425</v>
      </c>
      <c r="C224" s="30" t="s">
        <v>7</v>
      </c>
      <c r="D224" s="32">
        <v>4670413</v>
      </c>
      <c r="E224" s="32">
        <v>1969101</v>
      </c>
      <c r="F224" s="32">
        <v>3694051</v>
      </c>
      <c r="G224" s="32">
        <v>2029813</v>
      </c>
      <c r="H224" s="32">
        <v>0</v>
      </c>
      <c r="I224" s="32">
        <v>0</v>
      </c>
      <c r="J224" s="32">
        <v>0</v>
      </c>
      <c r="K224" s="35"/>
    </row>
    <row r="225" spans="1:11" s="38" customFormat="1" x14ac:dyDescent="0.25">
      <c r="A225" s="30" t="s">
        <v>426</v>
      </c>
      <c r="B225" s="31" t="s">
        <v>427</v>
      </c>
      <c r="C225" s="30" t="s">
        <v>7</v>
      </c>
      <c r="D225" s="32">
        <v>104654</v>
      </c>
      <c r="E225" s="32">
        <v>219904</v>
      </c>
      <c r="F225" s="32">
        <v>21624</v>
      </c>
      <c r="G225" s="32">
        <v>95579</v>
      </c>
      <c r="H225" s="32">
        <v>82071</v>
      </c>
      <c r="I225" s="32">
        <v>247437</v>
      </c>
      <c r="J225" s="32">
        <v>0</v>
      </c>
      <c r="K225" s="35"/>
    </row>
    <row r="226" spans="1:11" s="38" customFormat="1" x14ac:dyDescent="0.25">
      <c r="A226" s="30" t="s">
        <v>428</v>
      </c>
      <c r="B226" s="31" t="s">
        <v>429</v>
      </c>
      <c r="C226" s="30" t="s">
        <v>7</v>
      </c>
      <c r="D226" s="32">
        <v>46257781</v>
      </c>
      <c r="E226" s="32">
        <v>11690226</v>
      </c>
      <c r="F226" s="32">
        <v>65132427</v>
      </c>
      <c r="G226" s="32">
        <v>16366471.999999998</v>
      </c>
      <c r="H226" s="32">
        <v>0</v>
      </c>
      <c r="I226" s="32">
        <v>0</v>
      </c>
      <c r="J226" s="32">
        <v>0</v>
      </c>
      <c r="K226" s="35"/>
    </row>
    <row r="227" spans="1:11" s="38" customFormat="1" x14ac:dyDescent="0.25">
      <c r="A227" s="30" t="s">
        <v>430</v>
      </c>
      <c r="B227" s="31" t="s">
        <v>431</v>
      </c>
      <c r="C227" s="30" t="s">
        <v>7</v>
      </c>
      <c r="D227" s="32">
        <v>57</v>
      </c>
      <c r="E227" s="32">
        <v>224</v>
      </c>
      <c r="F227" s="32">
        <v>56</v>
      </c>
      <c r="G227" s="32">
        <v>228</v>
      </c>
      <c r="H227" s="32">
        <v>0</v>
      </c>
      <c r="I227" s="32">
        <v>0</v>
      </c>
      <c r="J227" s="32">
        <v>0</v>
      </c>
      <c r="K227" s="35"/>
    </row>
    <row r="228" spans="1:11" s="38" customFormat="1" x14ac:dyDescent="0.25">
      <c r="A228" s="30" t="s">
        <v>432</v>
      </c>
      <c r="B228" s="31" t="s">
        <v>433</v>
      </c>
      <c r="C228" s="30" t="s">
        <v>7</v>
      </c>
      <c r="D228" s="32">
        <v>10005</v>
      </c>
      <c r="E228" s="32">
        <v>11587</v>
      </c>
      <c r="F228" s="32">
        <v>18291</v>
      </c>
      <c r="G228" s="32">
        <v>51564</v>
      </c>
      <c r="H228" s="32">
        <v>0</v>
      </c>
      <c r="I228" s="32">
        <v>0</v>
      </c>
      <c r="J228" s="32">
        <v>0</v>
      </c>
      <c r="K228" s="35"/>
    </row>
    <row r="229" spans="1:11" s="38" customFormat="1" x14ac:dyDescent="0.25">
      <c r="A229" s="30" t="s">
        <v>434</v>
      </c>
      <c r="B229" s="31" t="s">
        <v>435</v>
      </c>
      <c r="C229" s="30" t="s">
        <v>7</v>
      </c>
      <c r="D229" s="32">
        <v>13944449.000000002</v>
      </c>
      <c r="E229" s="32">
        <v>9312712</v>
      </c>
      <c r="F229" s="32">
        <v>14145282</v>
      </c>
      <c r="G229" s="32">
        <v>17163779</v>
      </c>
      <c r="H229" s="32">
        <v>0</v>
      </c>
      <c r="I229" s="32">
        <v>0</v>
      </c>
      <c r="J229" s="32">
        <v>0</v>
      </c>
      <c r="K229" s="35"/>
    </row>
    <row r="230" spans="1:11" s="38" customFormat="1" x14ac:dyDescent="0.25">
      <c r="A230" s="30" t="s">
        <v>436</v>
      </c>
      <c r="B230" s="31" t="s">
        <v>437</v>
      </c>
      <c r="C230" s="30" t="s">
        <v>7</v>
      </c>
      <c r="D230" s="32">
        <v>4383546</v>
      </c>
      <c r="E230" s="32">
        <v>15173221</v>
      </c>
      <c r="F230" s="32">
        <v>4308094</v>
      </c>
      <c r="G230" s="32">
        <v>26830117</v>
      </c>
      <c r="H230" s="32">
        <v>0</v>
      </c>
      <c r="I230" s="32">
        <v>0</v>
      </c>
      <c r="J230" s="32">
        <v>0</v>
      </c>
      <c r="K230" s="35"/>
    </row>
    <row r="231" spans="1:11" s="38" customFormat="1" x14ac:dyDescent="0.25">
      <c r="A231" s="30" t="s">
        <v>438</v>
      </c>
      <c r="B231" s="31" t="s">
        <v>439</v>
      </c>
      <c r="C231" s="30" t="s">
        <v>7</v>
      </c>
      <c r="D231" s="32">
        <v>1673469</v>
      </c>
      <c r="E231" s="32">
        <v>1436083</v>
      </c>
      <c r="F231" s="32">
        <v>3570140</v>
      </c>
      <c r="G231" s="32">
        <v>3257929</v>
      </c>
      <c r="H231" s="32">
        <v>12395</v>
      </c>
      <c r="I231" s="32">
        <v>161141</v>
      </c>
      <c r="J231" s="32">
        <v>0</v>
      </c>
      <c r="K231" s="35"/>
    </row>
    <row r="232" spans="1:11" s="38" customFormat="1" x14ac:dyDescent="0.25">
      <c r="A232" s="30" t="s">
        <v>440</v>
      </c>
      <c r="B232" s="31" t="s">
        <v>441</v>
      </c>
      <c r="C232" s="30" t="s">
        <v>7</v>
      </c>
      <c r="D232" s="32">
        <v>8108177</v>
      </c>
      <c r="E232" s="32">
        <v>27626437.000000004</v>
      </c>
      <c r="F232" s="32">
        <v>8541504.9999999981</v>
      </c>
      <c r="G232" s="32">
        <v>45284290</v>
      </c>
      <c r="H232" s="32">
        <v>27090</v>
      </c>
      <c r="I232" s="32">
        <v>78641</v>
      </c>
      <c r="J232" s="32">
        <v>0</v>
      </c>
      <c r="K232" s="35"/>
    </row>
    <row r="233" spans="1:11" s="38" customFormat="1" x14ac:dyDescent="0.25">
      <c r="A233" s="30" t="s">
        <v>442</v>
      </c>
      <c r="B233" s="31" t="s">
        <v>443</v>
      </c>
      <c r="C233" s="30" t="s">
        <v>7</v>
      </c>
      <c r="D233" s="32">
        <v>937806</v>
      </c>
      <c r="E233" s="32">
        <v>2717868.9999999995</v>
      </c>
      <c r="F233" s="32">
        <v>908696</v>
      </c>
      <c r="G233" s="32">
        <v>3355741.0000000005</v>
      </c>
      <c r="H233" s="32">
        <v>0</v>
      </c>
      <c r="I233" s="32">
        <v>0</v>
      </c>
      <c r="J233" s="32">
        <v>0</v>
      </c>
      <c r="K233" s="35"/>
    </row>
    <row r="234" spans="1:11" s="38" customFormat="1" x14ac:dyDescent="0.25">
      <c r="A234" s="30" t="s">
        <v>444</v>
      </c>
      <c r="B234" s="31" t="s">
        <v>445</v>
      </c>
      <c r="C234" s="30" t="s">
        <v>7</v>
      </c>
      <c r="D234" s="32">
        <v>3748723</v>
      </c>
      <c r="E234" s="32">
        <v>487736</v>
      </c>
      <c r="F234" s="32">
        <v>4636267</v>
      </c>
      <c r="G234" s="32">
        <v>780333</v>
      </c>
      <c r="H234" s="32">
        <v>0</v>
      </c>
      <c r="I234" s="32">
        <v>0</v>
      </c>
      <c r="J234" s="32">
        <v>0</v>
      </c>
      <c r="K234" s="35"/>
    </row>
    <row r="235" spans="1:11" s="38" customFormat="1" x14ac:dyDescent="0.25">
      <c r="A235" s="30" t="s">
        <v>446</v>
      </c>
      <c r="B235" s="31" t="s">
        <v>447</v>
      </c>
      <c r="C235" s="30" t="s">
        <v>7</v>
      </c>
      <c r="D235" s="32">
        <v>395544156.99999994</v>
      </c>
      <c r="E235" s="32">
        <v>167505139.00000003</v>
      </c>
      <c r="F235" s="32">
        <v>249462447.00000003</v>
      </c>
      <c r="G235" s="32">
        <v>186606280</v>
      </c>
      <c r="H235" s="32">
        <v>50000</v>
      </c>
      <c r="I235" s="32">
        <v>59742</v>
      </c>
      <c r="J235" s="32">
        <v>0</v>
      </c>
      <c r="K235" s="35"/>
    </row>
    <row r="236" spans="1:11" s="38" customFormat="1" x14ac:dyDescent="0.25">
      <c r="A236" s="30" t="s">
        <v>448</v>
      </c>
      <c r="B236" s="31" t="s">
        <v>449</v>
      </c>
      <c r="C236" s="30" t="s">
        <v>7</v>
      </c>
      <c r="D236" s="32">
        <v>97969833.000000015</v>
      </c>
      <c r="E236" s="32">
        <v>40971933</v>
      </c>
      <c r="F236" s="32">
        <v>87596341</v>
      </c>
      <c r="G236" s="32">
        <v>51604457</v>
      </c>
      <c r="H236" s="32">
        <v>0</v>
      </c>
      <c r="I236" s="32">
        <v>0</v>
      </c>
      <c r="J236" s="32">
        <v>0</v>
      </c>
      <c r="K236" s="35"/>
    </row>
    <row r="237" spans="1:11" s="38" customFormat="1" x14ac:dyDescent="0.25">
      <c r="A237" s="30" t="s">
        <v>450</v>
      </c>
      <c r="B237" s="31" t="s">
        <v>451</v>
      </c>
      <c r="C237" s="30" t="s">
        <v>7</v>
      </c>
      <c r="D237" s="32">
        <v>117553</v>
      </c>
      <c r="E237" s="32">
        <v>194730</v>
      </c>
      <c r="F237" s="32">
        <v>117109</v>
      </c>
      <c r="G237" s="32">
        <v>280674</v>
      </c>
      <c r="H237" s="32">
        <v>0</v>
      </c>
      <c r="I237" s="32">
        <v>0</v>
      </c>
      <c r="J237" s="32">
        <v>0</v>
      </c>
      <c r="K237" s="35"/>
    </row>
    <row r="238" spans="1:11" s="38" customFormat="1" x14ac:dyDescent="0.25">
      <c r="A238" s="30" t="s">
        <v>452</v>
      </c>
      <c r="B238" s="31" t="s">
        <v>453</v>
      </c>
      <c r="C238" s="30" t="s">
        <v>7</v>
      </c>
      <c r="D238" s="32">
        <v>37510</v>
      </c>
      <c r="E238" s="32">
        <v>74339</v>
      </c>
      <c r="F238" s="32">
        <v>36035</v>
      </c>
      <c r="G238" s="32">
        <v>82512</v>
      </c>
      <c r="H238" s="32">
        <v>0</v>
      </c>
      <c r="I238" s="32">
        <v>0</v>
      </c>
      <c r="J238" s="32">
        <v>0</v>
      </c>
      <c r="K238" s="35"/>
    </row>
    <row r="239" spans="1:11" s="38" customFormat="1" x14ac:dyDescent="0.25">
      <c r="A239" s="30" t="s">
        <v>454</v>
      </c>
      <c r="B239" s="31" t="s">
        <v>455</v>
      </c>
      <c r="C239" s="30" t="s">
        <v>7</v>
      </c>
      <c r="D239" s="32">
        <v>1249482</v>
      </c>
      <c r="E239" s="32">
        <v>2439258</v>
      </c>
      <c r="F239" s="32">
        <v>872232</v>
      </c>
      <c r="G239" s="32">
        <v>3168684</v>
      </c>
      <c r="H239" s="32">
        <v>414483</v>
      </c>
      <c r="I239" s="32">
        <v>1481478</v>
      </c>
      <c r="J239" s="32">
        <v>0</v>
      </c>
      <c r="K239" s="35"/>
    </row>
    <row r="240" spans="1:11" s="38" customFormat="1" x14ac:dyDescent="0.25">
      <c r="A240" s="30" t="s">
        <v>456</v>
      </c>
      <c r="B240" s="31" t="s">
        <v>457</v>
      </c>
      <c r="C240" s="30" t="s">
        <v>7</v>
      </c>
      <c r="D240" s="32">
        <v>1983395</v>
      </c>
      <c r="E240" s="32">
        <v>709731</v>
      </c>
      <c r="F240" s="32">
        <v>1635969</v>
      </c>
      <c r="G240" s="32">
        <v>780536</v>
      </c>
      <c r="H240" s="32">
        <v>621376</v>
      </c>
      <c r="I240" s="32">
        <v>368315</v>
      </c>
      <c r="J240" s="32">
        <v>0</v>
      </c>
      <c r="K240" s="35"/>
    </row>
    <row r="241" spans="1:11" s="38" customFormat="1" x14ac:dyDescent="0.25">
      <c r="A241" s="30" t="s">
        <v>458</v>
      </c>
      <c r="B241" s="31" t="s">
        <v>459</v>
      </c>
      <c r="C241" s="30" t="s">
        <v>7</v>
      </c>
      <c r="D241" s="32">
        <v>3689895</v>
      </c>
      <c r="E241" s="32">
        <v>5534843</v>
      </c>
      <c r="F241" s="32">
        <v>3689895</v>
      </c>
      <c r="G241" s="32">
        <v>7326600</v>
      </c>
      <c r="H241" s="32">
        <v>0</v>
      </c>
      <c r="I241" s="32">
        <v>0</v>
      </c>
      <c r="J241" s="32">
        <v>0</v>
      </c>
      <c r="K241" s="35"/>
    </row>
    <row r="242" spans="1:11" s="38" customFormat="1" x14ac:dyDescent="0.25">
      <c r="A242" s="30" t="s">
        <v>460</v>
      </c>
      <c r="B242" s="31" t="s">
        <v>461</v>
      </c>
      <c r="C242" s="30" t="s">
        <v>7</v>
      </c>
      <c r="D242" s="32">
        <v>2497989</v>
      </c>
      <c r="E242" s="32">
        <v>3610851</v>
      </c>
      <c r="F242" s="32">
        <v>2435235</v>
      </c>
      <c r="G242" s="32">
        <v>7165086</v>
      </c>
      <c r="H242" s="32">
        <v>0</v>
      </c>
      <c r="I242" s="32">
        <v>0</v>
      </c>
      <c r="J242" s="32">
        <v>0</v>
      </c>
      <c r="K242" s="35"/>
    </row>
    <row r="243" spans="1:11" s="38" customFormat="1" x14ac:dyDescent="0.25">
      <c r="A243" s="30" t="s">
        <v>462</v>
      </c>
      <c r="B243" s="31" t="s">
        <v>463</v>
      </c>
      <c r="C243" s="30" t="s">
        <v>7</v>
      </c>
      <c r="D243" s="32">
        <v>1051</v>
      </c>
      <c r="E243" s="32">
        <v>2393</v>
      </c>
      <c r="F243" s="32">
        <v>4401</v>
      </c>
      <c r="G243" s="32">
        <v>20118</v>
      </c>
      <c r="H243" s="32">
        <v>0</v>
      </c>
      <c r="I243" s="32">
        <v>0</v>
      </c>
      <c r="J243" s="32">
        <v>0</v>
      </c>
      <c r="K243" s="35"/>
    </row>
    <row r="244" spans="1:11" s="38" customFormat="1" x14ac:dyDescent="0.25">
      <c r="A244" s="30" t="s">
        <v>464</v>
      </c>
      <c r="B244" s="31" t="s">
        <v>465</v>
      </c>
      <c r="C244" s="30" t="s">
        <v>48</v>
      </c>
      <c r="D244" s="32">
        <v>125877</v>
      </c>
      <c r="E244" s="32">
        <v>693608</v>
      </c>
      <c r="F244" s="32">
        <v>124983</v>
      </c>
      <c r="G244" s="32">
        <v>856329</v>
      </c>
      <c r="H244" s="32">
        <v>0</v>
      </c>
      <c r="I244" s="32">
        <v>0</v>
      </c>
      <c r="J244" s="32">
        <v>0</v>
      </c>
      <c r="K244" s="35"/>
    </row>
    <row r="245" spans="1:11" s="38" customFormat="1" x14ac:dyDescent="0.25">
      <c r="A245" s="30" t="s">
        <v>466</v>
      </c>
      <c r="B245" s="31" t="s">
        <v>467</v>
      </c>
      <c r="C245" s="30" t="s">
        <v>7</v>
      </c>
      <c r="D245" s="32">
        <v>673742</v>
      </c>
      <c r="E245" s="32">
        <v>919372</v>
      </c>
      <c r="F245" s="32">
        <v>592650</v>
      </c>
      <c r="G245" s="32">
        <v>1338074</v>
      </c>
      <c r="H245" s="32">
        <v>0</v>
      </c>
      <c r="I245" s="32">
        <v>0</v>
      </c>
      <c r="J245" s="32">
        <v>0</v>
      </c>
      <c r="K245" s="35"/>
    </row>
    <row r="246" spans="1:11" s="38" customFormat="1" ht="27" x14ac:dyDescent="0.25">
      <c r="A246" s="30" t="s">
        <v>468</v>
      </c>
      <c r="B246" s="31" t="s">
        <v>469</v>
      </c>
      <c r="C246" s="30" t="s">
        <v>7</v>
      </c>
      <c r="D246" s="32">
        <v>98892</v>
      </c>
      <c r="E246" s="32">
        <v>161300</v>
      </c>
      <c r="F246" s="32">
        <v>96641</v>
      </c>
      <c r="G246" s="32">
        <v>237195</v>
      </c>
      <c r="H246" s="32">
        <v>0</v>
      </c>
      <c r="I246" s="32">
        <v>0</v>
      </c>
      <c r="J246" s="32">
        <v>0</v>
      </c>
      <c r="K246" s="35"/>
    </row>
    <row r="247" spans="1:11" s="38" customFormat="1" x14ac:dyDescent="0.25">
      <c r="A247" s="30" t="s">
        <v>470</v>
      </c>
      <c r="B247" s="31" t="s">
        <v>471</v>
      </c>
      <c r="C247" s="30" t="s">
        <v>7</v>
      </c>
      <c r="D247" s="32">
        <v>3516</v>
      </c>
      <c r="E247" s="32">
        <v>14062</v>
      </c>
      <c r="F247" s="32">
        <v>3516</v>
      </c>
      <c r="G247" s="32">
        <v>15625</v>
      </c>
      <c r="H247" s="32">
        <v>0</v>
      </c>
      <c r="I247" s="32">
        <v>0</v>
      </c>
      <c r="J247" s="32">
        <v>0</v>
      </c>
      <c r="K247" s="35"/>
    </row>
    <row r="248" spans="1:11" s="38" customFormat="1" x14ac:dyDescent="0.25">
      <c r="A248" s="30" t="s">
        <v>472</v>
      </c>
      <c r="B248" s="31" t="s">
        <v>473</v>
      </c>
      <c r="C248" s="30" t="s">
        <v>7</v>
      </c>
      <c r="D248" s="32">
        <v>624466</v>
      </c>
      <c r="E248" s="32">
        <v>525237</v>
      </c>
      <c r="F248" s="32">
        <v>897384</v>
      </c>
      <c r="G248" s="32">
        <v>1218066</v>
      </c>
      <c r="H248" s="32">
        <v>0</v>
      </c>
      <c r="I248" s="32">
        <v>0</v>
      </c>
      <c r="J248" s="32">
        <v>0</v>
      </c>
      <c r="K248" s="35"/>
    </row>
    <row r="249" spans="1:11" s="38" customFormat="1" x14ac:dyDescent="0.25">
      <c r="A249" s="30" t="s">
        <v>474</v>
      </c>
      <c r="B249" s="31" t="s">
        <v>475</v>
      </c>
      <c r="C249" s="30" t="s">
        <v>7</v>
      </c>
      <c r="D249" s="32">
        <v>13754043</v>
      </c>
      <c r="E249" s="32">
        <v>24982033</v>
      </c>
      <c r="F249" s="32">
        <v>13664355</v>
      </c>
      <c r="G249" s="32">
        <v>54226912</v>
      </c>
      <c r="H249" s="32">
        <v>0</v>
      </c>
      <c r="I249" s="32">
        <v>0</v>
      </c>
      <c r="J249" s="32">
        <v>0</v>
      </c>
      <c r="K249" s="35"/>
    </row>
    <row r="250" spans="1:11" s="38" customFormat="1" x14ac:dyDescent="0.25">
      <c r="A250" s="30" t="s">
        <v>476</v>
      </c>
      <c r="B250" s="31" t="s">
        <v>477</v>
      </c>
      <c r="C250" s="30" t="s">
        <v>7</v>
      </c>
      <c r="D250" s="32">
        <v>191047</v>
      </c>
      <c r="E250" s="32">
        <v>1281467</v>
      </c>
      <c r="F250" s="32">
        <v>184131</v>
      </c>
      <c r="G250" s="32">
        <v>1284873</v>
      </c>
      <c r="H250" s="32">
        <v>0</v>
      </c>
      <c r="I250" s="32">
        <v>0</v>
      </c>
      <c r="J250" s="32">
        <v>0</v>
      </c>
      <c r="K250" s="35"/>
    </row>
    <row r="251" spans="1:11" s="38" customFormat="1" x14ac:dyDescent="0.25">
      <c r="A251" s="30" t="s">
        <v>478</v>
      </c>
      <c r="B251" s="31" t="s">
        <v>479</v>
      </c>
      <c r="C251" s="30" t="s">
        <v>7</v>
      </c>
      <c r="D251" s="32">
        <v>1485147</v>
      </c>
      <c r="E251" s="32">
        <v>1820282.0000000002</v>
      </c>
      <c r="F251" s="32">
        <v>1485216</v>
      </c>
      <c r="G251" s="32">
        <v>2396442</v>
      </c>
      <c r="H251" s="32">
        <v>0</v>
      </c>
      <c r="I251" s="32">
        <v>0</v>
      </c>
      <c r="J251" s="32">
        <v>0</v>
      </c>
      <c r="K251" s="35"/>
    </row>
    <row r="252" spans="1:11" s="38" customFormat="1" x14ac:dyDescent="0.25">
      <c r="A252" s="30" t="s">
        <v>480</v>
      </c>
      <c r="B252" s="31" t="s">
        <v>481</v>
      </c>
      <c r="C252" s="30" t="s">
        <v>7</v>
      </c>
      <c r="D252" s="32">
        <v>2228697</v>
      </c>
      <c r="E252" s="32">
        <v>3788785</v>
      </c>
      <c r="F252" s="32">
        <v>3565096</v>
      </c>
      <c r="G252" s="32">
        <v>7843212</v>
      </c>
      <c r="H252" s="32">
        <v>0</v>
      </c>
      <c r="I252" s="32">
        <v>0</v>
      </c>
      <c r="J252" s="32">
        <v>0</v>
      </c>
      <c r="K252" s="35"/>
    </row>
    <row r="253" spans="1:11" s="38" customFormat="1" x14ac:dyDescent="0.25">
      <c r="A253" s="30" t="s">
        <v>482</v>
      </c>
      <c r="B253" s="31" t="s">
        <v>483</v>
      </c>
      <c r="C253" s="30" t="s">
        <v>7</v>
      </c>
      <c r="D253" s="32">
        <v>23204144.000000004</v>
      </c>
      <c r="E253" s="32">
        <v>31886362</v>
      </c>
      <c r="F253" s="32">
        <v>28908984.999999993</v>
      </c>
      <c r="G253" s="32">
        <v>57656698.999999993</v>
      </c>
      <c r="H253" s="32">
        <v>0</v>
      </c>
      <c r="I253" s="32">
        <v>0</v>
      </c>
      <c r="J253" s="32">
        <v>0</v>
      </c>
      <c r="K253" s="35"/>
    </row>
    <row r="254" spans="1:11" s="38" customFormat="1" x14ac:dyDescent="0.25">
      <c r="A254" s="30" t="s">
        <v>484</v>
      </c>
      <c r="B254" s="31" t="s">
        <v>485</v>
      </c>
      <c r="C254" s="30" t="s">
        <v>7</v>
      </c>
      <c r="D254" s="32">
        <v>1451712</v>
      </c>
      <c r="E254" s="32">
        <v>5589481</v>
      </c>
      <c r="F254" s="32">
        <v>1185200</v>
      </c>
      <c r="G254" s="32">
        <v>7181622</v>
      </c>
      <c r="H254" s="32">
        <v>86499</v>
      </c>
      <c r="I254" s="32">
        <v>863255</v>
      </c>
      <c r="J254" s="32">
        <v>0</v>
      </c>
      <c r="K254" s="35"/>
    </row>
    <row r="255" spans="1:11" s="38" customFormat="1" x14ac:dyDescent="0.25">
      <c r="A255" s="30" t="s">
        <v>486</v>
      </c>
      <c r="B255" s="31" t="s">
        <v>487</v>
      </c>
      <c r="C255" s="30" t="s">
        <v>7</v>
      </c>
      <c r="D255" s="32">
        <v>127118</v>
      </c>
      <c r="E255" s="32">
        <v>190677</v>
      </c>
      <c r="F255" s="32">
        <v>115536</v>
      </c>
      <c r="G255" s="32">
        <v>270672</v>
      </c>
      <c r="H255" s="32">
        <v>0</v>
      </c>
      <c r="I255" s="32">
        <v>0</v>
      </c>
      <c r="J255" s="32">
        <v>0</v>
      </c>
      <c r="K255" s="35"/>
    </row>
    <row r="256" spans="1:11" s="38" customFormat="1" x14ac:dyDescent="0.25">
      <c r="A256" s="30" t="s">
        <v>488</v>
      </c>
      <c r="B256" s="31" t="s">
        <v>489</v>
      </c>
      <c r="C256" s="30" t="s">
        <v>7</v>
      </c>
      <c r="D256" s="32">
        <v>8726214</v>
      </c>
      <c r="E256" s="32">
        <v>15133834</v>
      </c>
      <c r="F256" s="32">
        <v>8424797</v>
      </c>
      <c r="G256" s="32">
        <v>19433203</v>
      </c>
      <c r="H256" s="32">
        <v>1132375</v>
      </c>
      <c r="I256" s="32">
        <v>2342576</v>
      </c>
      <c r="J256" s="32">
        <v>0</v>
      </c>
      <c r="K256" s="35"/>
    </row>
    <row r="257" spans="1:11" s="38" customFormat="1" x14ac:dyDescent="0.25">
      <c r="A257" s="30" t="s">
        <v>490</v>
      </c>
      <c r="B257" s="31" t="s">
        <v>491</v>
      </c>
      <c r="C257" s="30" t="s">
        <v>7</v>
      </c>
      <c r="D257" s="32">
        <v>4546148</v>
      </c>
      <c r="E257" s="32">
        <v>11997190</v>
      </c>
      <c r="F257" s="32">
        <v>4737472</v>
      </c>
      <c r="G257" s="32">
        <v>14529960</v>
      </c>
      <c r="H257" s="32">
        <v>1309</v>
      </c>
      <c r="I257" s="32">
        <v>4753</v>
      </c>
      <c r="J257" s="32">
        <v>0</v>
      </c>
      <c r="K257" s="35"/>
    </row>
    <row r="258" spans="1:11" s="38" customFormat="1" x14ac:dyDescent="0.25">
      <c r="A258" s="30" t="s">
        <v>492</v>
      </c>
      <c r="B258" s="31" t="s">
        <v>493</v>
      </c>
      <c r="C258" s="30" t="s">
        <v>7</v>
      </c>
      <c r="D258" s="32">
        <v>21518222</v>
      </c>
      <c r="E258" s="32">
        <v>51759191.000000007</v>
      </c>
      <c r="F258" s="32">
        <v>19590095</v>
      </c>
      <c r="G258" s="32">
        <v>60379951</v>
      </c>
      <c r="H258" s="32">
        <v>2100863</v>
      </c>
      <c r="I258" s="32">
        <v>4757224</v>
      </c>
      <c r="J258" s="32">
        <v>0</v>
      </c>
      <c r="K258" s="35"/>
    </row>
    <row r="259" spans="1:11" s="38" customFormat="1" x14ac:dyDescent="0.25">
      <c r="A259" s="30" t="s">
        <v>494</v>
      </c>
      <c r="B259" s="31" t="s">
        <v>495</v>
      </c>
      <c r="C259" s="30" t="s">
        <v>7</v>
      </c>
      <c r="D259" s="32">
        <v>122438</v>
      </c>
      <c r="E259" s="32">
        <v>332807</v>
      </c>
      <c r="F259" s="32">
        <v>122438</v>
      </c>
      <c r="G259" s="32">
        <v>418575</v>
      </c>
      <c r="H259" s="32">
        <v>0</v>
      </c>
      <c r="I259" s="32">
        <v>0</v>
      </c>
      <c r="J259" s="32">
        <v>0</v>
      </c>
      <c r="K259" s="35"/>
    </row>
    <row r="260" spans="1:11" s="38" customFormat="1" x14ac:dyDescent="0.25">
      <c r="A260" s="30" t="s">
        <v>496</v>
      </c>
      <c r="B260" s="31" t="s">
        <v>497</v>
      </c>
      <c r="C260" s="30" t="s">
        <v>197</v>
      </c>
      <c r="D260" s="32">
        <v>26563739.000000004</v>
      </c>
      <c r="E260" s="32">
        <v>10485649.999999998</v>
      </c>
      <c r="F260" s="32">
        <v>47779624.999999993</v>
      </c>
      <c r="G260" s="32">
        <v>22222917.999999996</v>
      </c>
      <c r="H260" s="32">
        <v>0</v>
      </c>
      <c r="I260" s="32">
        <v>0</v>
      </c>
      <c r="J260" s="32">
        <v>0</v>
      </c>
      <c r="K260" s="35"/>
    </row>
    <row r="261" spans="1:11" s="38" customFormat="1" x14ac:dyDescent="0.25">
      <c r="A261" s="30" t="s">
        <v>498</v>
      </c>
      <c r="B261" s="31" t="s">
        <v>499</v>
      </c>
      <c r="C261" s="30" t="s">
        <v>197</v>
      </c>
      <c r="D261" s="32">
        <v>893770</v>
      </c>
      <c r="E261" s="32">
        <v>13840782</v>
      </c>
      <c r="F261" s="32">
        <v>922656</v>
      </c>
      <c r="G261" s="32">
        <v>16816704</v>
      </c>
      <c r="H261" s="32">
        <v>0</v>
      </c>
      <c r="I261" s="32">
        <v>0</v>
      </c>
      <c r="J261" s="32">
        <v>0</v>
      </c>
      <c r="K261" s="35"/>
    </row>
    <row r="262" spans="1:11" s="38" customFormat="1" x14ac:dyDescent="0.25">
      <c r="A262" s="30" t="s">
        <v>500</v>
      </c>
      <c r="B262" s="31" t="s">
        <v>501</v>
      </c>
      <c r="C262" s="30" t="s">
        <v>7</v>
      </c>
      <c r="D262" s="32">
        <v>114544</v>
      </c>
      <c r="E262" s="32">
        <v>262350</v>
      </c>
      <c r="F262" s="32">
        <v>17936</v>
      </c>
      <c r="G262" s="32">
        <v>50016</v>
      </c>
      <c r="H262" s="32">
        <v>96492</v>
      </c>
      <c r="I262" s="32">
        <v>286686</v>
      </c>
      <c r="J262" s="32">
        <v>0</v>
      </c>
      <c r="K262" s="35"/>
    </row>
    <row r="263" spans="1:11" s="38" customFormat="1" x14ac:dyDescent="0.25">
      <c r="A263" s="41" t="s">
        <v>502</v>
      </c>
      <c r="B263" s="40" t="s">
        <v>503</v>
      </c>
      <c r="C263" s="30" t="s">
        <v>7</v>
      </c>
      <c r="D263" s="32">
        <v>674730</v>
      </c>
      <c r="E263" s="32">
        <v>1628107</v>
      </c>
      <c r="F263" s="32">
        <v>729741</v>
      </c>
      <c r="G263" s="32">
        <v>2853082</v>
      </c>
      <c r="H263" s="32">
        <v>0</v>
      </c>
      <c r="I263" s="32">
        <v>0</v>
      </c>
      <c r="J263" s="32">
        <v>0</v>
      </c>
      <c r="K263" s="35"/>
    </row>
    <row r="264" spans="1:11" s="38" customFormat="1" x14ac:dyDescent="0.25">
      <c r="A264" s="41"/>
      <c r="B264" s="40"/>
      <c r="C264" s="30" t="s">
        <v>197</v>
      </c>
      <c r="D264" s="32">
        <v>3341692.9999999995</v>
      </c>
      <c r="E264" s="32">
        <v>3596638</v>
      </c>
      <c r="F264" s="32">
        <v>3367231</v>
      </c>
      <c r="G264" s="32">
        <v>4610331</v>
      </c>
      <c r="H264" s="32">
        <v>0</v>
      </c>
      <c r="I264" s="32">
        <v>0</v>
      </c>
      <c r="J264" s="32">
        <v>0</v>
      </c>
      <c r="K264" s="35"/>
    </row>
    <row r="265" spans="1:11" s="38" customFormat="1" x14ac:dyDescent="0.25">
      <c r="A265" s="30" t="s">
        <v>504</v>
      </c>
      <c r="B265" s="31" t="s">
        <v>505</v>
      </c>
      <c r="C265" s="30" t="s">
        <v>7</v>
      </c>
      <c r="D265" s="32">
        <v>1498114</v>
      </c>
      <c r="E265" s="32">
        <v>4364851</v>
      </c>
      <c r="F265" s="32">
        <v>637925</v>
      </c>
      <c r="G265" s="32">
        <v>1979639</v>
      </c>
      <c r="H265" s="32">
        <v>993215</v>
      </c>
      <c r="I265" s="32">
        <v>3389869</v>
      </c>
      <c r="J265" s="32">
        <v>0</v>
      </c>
      <c r="K265" s="35"/>
    </row>
    <row r="266" spans="1:11" s="38" customFormat="1" x14ac:dyDescent="0.25">
      <c r="A266" s="30" t="s">
        <v>506</v>
      </c>
      <c r="B266" s="31" t="s">
        <v>507</v>
      </c>
      <c r="C266" s="30" t="s">
        <v>7</v>
      </c>
      <c r="D266" s="32">
        <v>642430</v>
      </c>
      <c r="E266" s="32">
        <v>1707733</v>
      </c>
      <c r="F266" s="32">
        <v>670803</v>
      </c>
      <c r="G266" s="32">
        <v>1856259</v>
      </c>
      <c r="H266" s="32">
        <v>0</v>
      </c>
      <c r="I266" s="32">
        <v>0</v>
      </c>
      <c r="J266" s="32">
        <v>0</v>
      </c>
      <c r="K266" s="35"/>
    </row>
    <row r="267" spans="1:11" s="38" customFormat="1" x14ac:dyDescent="0.25">
      <c r="A267" s="30" t="s">
        <v>508</v>
      </c>
      <c r="B267" s="31" t="s">
        <v>509</v>
      </c>
      <c r="C267" s="30" t="s">
        <v>7</v>
      </c>
      <c r="D267" s="32">
        <v>4562766</v>
      </c>
      <c r="E267" s="32">
        <v>2550695</v>
      </c>
      <c r="F267" s="32">
        <v>3668890</v>
      </c>
      <c r="G267" s="32">
        <v>2719066</v>
      </c>
      <c r="H267" s="32">
        <v>0</v>
      </c>
      <c r="I267" s="32">
        <v>0</v>
      </c>
      <c r="J267" s="32">
        <v>0</v>
      </c>
      <c r="K267" s="35"/>
    </row>
    <row r="268" spans="1:11" s="38" customFormat="1" x14ac:dyDescent="0.25">
      <c r="A268" s="41" t="s">
        <v>510</v>
      </c>
      <c r="B268" s="40" t="s">
        <v>511</v>
      </c>
      <c r="C268" s="30" t="s">
        <v>7</v>
      </c>
      <c r="D268" s="32">
        <v>2873063</v>
      </c>
      <c r="E268" s="32">
        <v>1652917</v>
      </c>
      <c r="F268" s="32">
        <v>2974007</v>
      </c>
      <c r="G268" s="32">
        <v>2406644</v>
      </c>
      <c r="H268" s="32">
        <v>0</v>
      </c>
      <c r="I268" s="32">
        <v>0</v>
      </c>
      <c r="J268" s="32">
        <v>0</v>
      </c>
      <c r="K268" s="35"/>
    </row>
    <row r="269" spans="1:11" s="38" customFormat="1" x14ac:dyDescent="0.25">
      <c r="A269" s="41"/>
      <c r="B269" s="40"/>
      <c r="C269" s="30" t="s">
        <v>48</v>
      </c>
      <c r="D269" s="32">
        <v>5201177</v>
      </c>
      <c r="E269" s="32">
        <v>6513704</v>
      </c>
      <c r="F269" s="32">
        <v>19427539</v>
      </c>
      <c r="G269" s="32">
        <v>29271097</v>
      </c>
      <c r="H269" s="32">
        <v>0</v>
      </c>
      <c r="I269" s="32">
        <v>0</v>
      </c>
      <c r="J269" s="32">
        <v>0</v>
      </c>
      <c r="K269" s="35"/>
    </row>
    <row r="270" spans="1:11" s="38" customFormat="1" x14ac:dyDescent="0.25">
      <c r="A270" s="30" t="s">
        <v>512</v>
      </c>
      <c r="B270" s="31" t="s">
        <v>513</v>
      </c>
      <c r="C270" s="30" t="s">
        <v>7</v>
      </c>
      <c r="D270" s="32">
        <v>429674817.99999994</v>
      </c>
      <c r="E270" s="32">
        <v>315962255</v>
      </c>
      <c r="F270" s="32">
        <v>363938629</v>
      </c>
      <c r="G270" s="32">
        <v>329436221</v>
      </c>
      <c r="H270" s="32">
        <v>28009177</v>
      </c>
      <c r="I270" s="32">
        <v>34790256</v>
      </c>
      <c r="J270" s="32">
        <v>0</v>
      </c>
      <c r="K270" s="35"/>
    </row>
    <row r="271" spans="1:11" s="38" customFormat="1" x14ac:dyDescent="0.25">
      <c r="A271" s="30" t="s">
        <v>514</v>
      </c>
      <c r="B271" s="31" t="s">
        <v>515</v>
      </c>
      <c r="C271" s="30" t="s">
        <v>48</v>
      </c>
      <c r="D271" s="32">
        <v>78969996</v>
      </c>
      <c r="E271" s="32">
        <v>14229857</v>
      </c>
      <c r="F271" s="32">
        <v>66793076</v>
      </c>
      <c r="G271" s="32">
        <v>16618969</v>
      </c>
      <c r="H271" s="32">
        <v>0</v>
      </c>
      <c r="I271" s="32">
        <v>0</v>
      </c>
      <c r="J271" s="32">
        <v>0</v>
      </c>
      <c r="K271" s="35"/>
    </row>
    <row r="272" spans="1:11" s="38" customFormat="1" x14ac:dyDescent="0.25">
      <c r="A272" s="30" t="s">
        <v>516</v>
      </c>
      <c r="B272" s="31" t="s">
        <v>517</v>
      </c>
      <c r="C272" s="30" t="s">
        <v>7</v>
      </c>
      <c r="D272" s="32">
        <v>255660</v>
      </c>
      <c r="E272" s="32">
        <v>766981</v>
      </c>
      <c r="F272" s="32">
        <v>34143</v>
      </c>
      <c r="G272" s="32">
        <v>112674</v>
      </c>
      <c r="H272" s="32">
        <v>168133</v>
      </c>
      <c r="I272" s="32">
        <v>739787</v>
      </c>
      <c r="J272" s="32">
        <v>0</v>
      </c>
      <c r="K272" s="35"/>
    </row>
    <row r="273" spans="1:11" s="38" customFormat="1" x14ac:dyDescent="0.25">
      <c r="A273" s="30" t="s">
        <v>518</v>
      </c>
      <c r="B273" s="31" t="s">
        <v>519</v>
      </c>
      <c r="C273" s="30" t="s">
        <v>7</v>
      </c>
      <c r="D273" s="32">
        <v>3498610</v>
      </c>
      <c r="E273" s="32">
        <v>19956993</v>
      </c>
      <c r="F273" s="32">
        <v>1933893</v>
      </c>
      <c r="G273" s="32">
        <v>17154866</v>
      </c>
      <c r="H273" s="32">
        <v>1406174</v>
      </c>
      <c r="I273" s="32">
        <v>9257003</v>
      </c>
      <c r="J273" s="32">
        <v>0</v>
      </c>
      <c r="K273" s="35"/>
    </row>
    <row r="274" spans="1:11" s="38" customFormat="1" ht="27" x14ac:dyDescent="0.25">
      <c r="A274" s="30" t="s">
        <v>520</v>
      </c>
      <c r="B274" s="31" t="s">
        <v>521</v>
      </c>
      <c r="C274" s="30" t="s">
        <v>7</v>
      </c>
      <c r="D274" s="32">
        <v>2640722</v>
      </c>
      <c r="E274" s="32">
        <v>9689182</v>
      </c>
      <c r="F274" s="32">
        <v>254190</v>
      </c>
      <c r="G274" s="32">
        <v>1440669</v>
      </c>
      <c r="H274" s="32">
        <v>1827783</v>
      </c>
      <c r="I274" s="32">
        <v>10020210</v>
      </c>
      <c r="J274" s="32">
        <v>0</v>
      </c>
      <c r="K274" s="35"/>
    </row>
    <row r="275" spans="1:11" s="38" customFormat="1" x14ac:dyDescent="0.25">
      <c r="A275" s="30" t="s">
        <v>522</v>
      </c>
      <c r="B275" s="31" t="s">
        <v>523</v>
      </c>
      <c r="C275" s="30" t="s">
        <v>7</v>
      </c>
      <c r="D275" s="32">
        <v>905407</v>
      </c>
      <c r="E275" s="32">
        <v>4552986</v>
      </c>
      <c r="F275" s="32">
        <v>207478</v>
      </c>
      <c r="G275" s="32">
        <v>1359311</v>
      </c>
      <c r="H275" s="32">
        <v>694396</v>
      </c>
      <c r="I275" s="32">
        <v>4154863</v>
      </c>
      <c r="J275" s="32">
        <v>0</v>
      </c>
      <c r="K275" s="35"/>
    </row>
    <row r="276" spans="1:11" s="38" customFormat="1" x14ac:dyDescent="0.25">
      <c r="A276" s="30" t="s">
        <v>524</v>
      </c>
      <c r="B276" s="31" t="s">
        <v>525</v>
      </c>
      <c r="C276" s="30" t="s">
        <v>7</v>
      </c>
      <c r="D276" s="32">
        <v>7462222</v>
      </c>
      <c r="E276" s="32">
        <v>12899586</v>
      </c>
      <c r="F276" s="32">
        <v>4358272</v>
      </c>
      <c r="G276" s="32">
        <v>14423929</v>
      </c>
      <c r="H276" s="32">
        <v>1875656</v>
      </c>
      <c r="I276" s="32">
        <v>4169328</v>
      </c>
      <c r="J276" s="32">
        <v>0</v>
      </c>
      <c r="K276" s="35"/>
    </row>
    <row r="277" spans="1:11" s="38" customFormat="1" x14ac:dyDescent="0.25">
      <c r="A277" s="30" t="s">
        <v>526</v>
      </c>
      <c r="B277" s="31" t="s">
        <v>527</v>
      </c>
      <c r="C277" s="30" t="s">
        <v>7</v>
      </c>
      <c r="D277" s="32">
        <v>1504417</v>
      </c>
      <c r="E277" s="32">
        <v>3905009</v>
      </c>
      <c r="F277" s="32">
        <v>667310</v>
      </c>
      <c r="G277" s="32">
        <v>1936106</v>
      </c>
      <c r="H277" s="32">
        <v>437904</v>
      </c>
      <c r="I277" s="32">
        <v>2179770</v>
      </c>
      <c r="J277" s="32">
        <v>0</v>
      </c>
      <c r="K277" s="35"/>
    </row>
    <row r="278" spans="1:11" s="38" customFormat="1" ht="40.5" x14ac:dyDescent="0.25">
      <c r="A278" s="30" t="s">
        <v>528</v>
      </c>
      <c r="B278" s="31" t="s">
        <v>529</v>
      </c>
      <c r="C278" s="30" t="s">
        <v>7</v>
      </c>
      <c r="D278" s="32">
        <v>1785637</v>
      </c>
      <c r="E278" s="32">
        <v>8005176</v>
      </c>
      <c r="F278" s="32">
        <v>145825</v>
      </c>
      <c r="G278" s="32">
        <v>916420</v>
      </c>
      <c r="H278" s="32">
        <v>1956760</v>
      </c>
      <c r="I278" s="32">
        <v>8942915</v>
      </c>
      <c r="J278" s="32">
        <v>0</v>
      </c>
      <c r="K278" s="35"/>
    </row>
    <row r="279" spans="1:11" s="38" customFormat="1" x14ac:dyDescent="0.25">
      <c r="A279" s="30" t="s">
        <v>530</v>
      </c>
      <c r="B279" s="31" t="s">
        <v>531</v>
      </c>
      <c r="C279" s="30" t="s">
        <v>7</v>
      </c>
      <c r="D279" s="32">
        <v>13771364.000000004</v>
      </c>
      <c r="E279" s="32">
        <v>38596699</v>
      </c>
      <c r="F279" s="32">
        <v>9689656</v>
      </c>
      <c r="G279" s="32">
        <v>47225407</v>
      </c>
      <c r="H279" s="32">
        <v>3875294</v>
      </c>
      <c r="I279" s="32">
        <v>16097003</v>
      </c>
      <c r="J279" s="32">
        <v>0</v>
      </c>
      <c r="K279" s="35"/>
    </row>
    <row r="280" spans="1:11" s="38" customFormat="1" x14ac:dyDescent="0.25">
      <c r="A280" s="30" t="s">
        <v>532</v>
      </c>
      <c r="B280" s="31" t="s">
        <v>533</v>
      </c>
      <c r="C280" s="30" t="s">
        <v>7</v>
      </c>
      <c r="D280" s="32">
        <v>859325</v>
      </c>
      <c r="E280" s="32">
        <v>1825021</v>
      </c>
      <c r="F280" s="32">
        <v>787477</v>
      </c>
      <c r="G280" s="32">
        <v>3143659</v>
      </c>
      <c r="H280" s="32">
        <v>18575</v>
      </c>
      <c r="I280" s="32">
        <v>51854</v>
      </c>
      <c r="J280" s="32">
        <v>0</v>
      </c>
      <c r="K280" s="35"/>
    </row>
    <row r="281" spans="1:11" s="38" customFormat="1" x14ac:dyDescent="0.25">
      <c r="A281" s="30" t="s">
        <v>534</v>
      </c>
      <c r="B281" s="31" t="s">
        <v>535</v>
      </c>
      <c r="C281" s="30" t="s">
        <v>7</v>
      </c>
      <c r="D281" s="32">
        <v>25160</v>
      </c>
      <c r="E281" s="32">
        <v>55520</v>
      </c>
      <c r="F281" s="32">
        <v>71960</v>
      </c>
      <c r="G281" s="32">
        <v>64764</v>
      </c>
      <c r="H281" s="32">
        <v>0</v>
      </c>
      <c r="I281" s="32">
        <v>0</v>
      </c>
      <c r="J281" s="32">
        <v>0</v>
      </c>
      <c r="K281" s="35"/>
    </row>
    <row r="282" spans="1:11" s="38" customFormat="1" x14ac:dyDescent="0.25">
      <c r="A282" s="30" t="s">
        <v>536</v>
      </c>
      <c r="B282" s="31" t="s">
        <v>537</v>
      </c>
      <c r="C282" s="30" t="s">
        <v>7</v>
      </c>
      <c r="D282" s="32">
        <v>22117</v>
      </c>
      <c r="E282" s="32">
        <v>140238</v>
      </c>
      <c r="F282" s="32">
        <v>24040</v>
      </c>
      <c r="G282" s="32">
        <v>164192</v>
      </c>
      <c r="H282" s="32">
        <v>0</v>
      </c>
      <c r="I282" s="32">
        <v>0</v>
      </c>
      <c r="J282" s="32">
        <v>0</v>
      </c>
      <c r="K282" s="35"/>
    </row>
    <row r="283" spans="1:11" s="38" customFormat="1" x14ac:dyDescent="0.25">
      <c r="A283" s="30" t="s">
        <v>538</v>
      </c>
      <c r="B283" s="31" t="s">
        <v>539</v>
      </c>
      <c r="C283" s="30" t="s">
        <v>7</v>
      </c>
      <c r="D283" s="32">
        <v>19397268.000000004</v>
      </c>
      <c r="E283" s="32">
        <v>59452178.000000007</v>
      </c>
      <c r="F283" s="32">
        <v>1004079.0000000001</v>
      </c>
      <c r="G283" s="32">
        <v>13011282.000000002</v>
      </c>
      <c r="H283" s="32">
        <v>15946386.999999998</v>
      </c>
      <c r="I283" s="32">
        <v>61780376</v>
      </c>
      <c r="J283" s="32">
        <v>0</v>
      </c>
      <c r="K283" s="35"/>
    </row>
    <row r="284" spans="1:11" s="38" customFormat="1" x14ac:dyDescent="0.25">
      <c r="A284" s="30" t="s">
        <v>540</v>
      </c>
      <c r="B284" s="31" t="s">
        <v>541</v>
      </c>
      <c r="C284" s="30" t="s">
        <v>7</v>
      </c>
      <c r="D284" s="32">
        <v>9032860</v>
      </c>
      <c r="E284" s="32">
        <v>11807793</v>
      </c>
      <c r="F284" s="32">
        <v>6914114</v>
      </c>
      <c r="G284" s="32">
        <v>17292993</v>
      </c>
      <c r="H284" s="32">
        <v>2262264</v>
      </c>
      <c r="I284" s="32">
        <v>6146377</v>
      </c>
      <c r="J284" s="32">
        <v>0</v>
      </c>
      <c r="K284" s="35"/>
    </row>
    <row r="285" spans="1:11" s="38" customFormat="1" x14ac:dyDescent="0.25">
      <c r="A285" s="30" t="s">
        <v>542</v>
      </c>
      <c r="B285" s="31" t="s">
        <v>543</v>
      </c>
      <c r="C285" s="30" t="s">
        <v>7</v>
      </c>
      <c r="D285" s="32">
        <v>13358784</v>
      </c>
      <c r="E285" s="32">
        <v>19280731</v>
      </c>
      <c r="F285" s="32">
        <v>12371374</v>
      </c>
      <c r="G285" s="32">
        <v>27824606</v>
      </c>
      <c r="H285" s="32">
        <v>214401</v>
      </c>
      <c r="I285" s="32">
        <v>564696</v>
      </c>
      <c r="J285" s="32">
        <v>0</v>
      </c>
      <c r="K285" s="35"/>
    </row>
    <row r="286" spans="1:11" s="38" customFormat="1" x14ac:dyDescent="0.25">
      <c r="A286" s="30" t="s">
        <v>544</v>
      </c>
      <c r="B286" s="31" t="s">
        <v>545</v>
      </c>
      <c r="C286" s="30" t="s">
        <v>7</v>
      </c>
      <c r="D286" s="32">
        <v>5022722</v>
      </c>
      <c r="E286" s="32">
        <v>6582245</v>
      </c>
      <c r="F286" s="32">
        <v>4432774</v>
      </c>
      <c r="G286" s="32">
        <v>8921845</v>
      </c>
      <c r="H286" s="32">
        <v>62152</v>
      </c>
      <c r="I286" s="32">
        <v>140742</v>
      </c>
      <c r="J286" s="32">
        <v>0</v>
      </c>
      <c r="K286" s="35"/>
    </row>
    <row r="287" spans="1:11" s="38" customFormat="1" x14ac:dyDescent="0.25">
      <c r="A287" s="30" t="s">
        <v>546</v>
      </c>
      <c r="B287" s="31" t="s">
        <v>547</v>
      </c>
      <c r="C287" s="30" t="s">
        <v>7</v>
      </c>
      <c r="D287" s="32">
        <v>12674254</v>
      </c>
      <c r="E287" s="32">
        <v>25937956</v>
      </c>
      <c r="F287" s="32">
        <v>6738106</v>
      </c>
      <c r="G287" s="32">
        <v>14136467</v>
      </c>
      <c r="H287" s="32">
        <v>5734975</v>
      </c>
      <c r="I287" s="32">
        <v>26410148</v>
      </c>
      <c r="J287" s="32">
        <v>0</v>
      </c>
      <c r="K287" s="35"/>
    </row>
    <row r="288" spans="1:11" s="38" customFormat="1" x14ac:dyDescent="0.25">
      <c r="A288" s="30" t="s">
        <v>548</v>
      </c>
      <c r="B288" s="31" t="s">
        <v>549</v>
      </c>
      <c r="C288" s="30" t="s">
        <v>7</v>
      </c>
      <c r="D288" s="32">
        <v>193451</v>
      </c>
      <c r="E288" s="32">
        <v>239879</v>
      </c>
      <c r="F288" s="32">
        <v>103130</v>
      </c>
      <c r="G288" s="32">
        <v>247512</v>
      </c>
      <c r="H288" s="32">
        <v>0</v>
      </c>
      <c r="I288" s="32">
        <v>0</v>
      </c>
      <c r="J288" s="32">
        <v>0</v>
      </c>
      <c r="K288" s="35"/>
    </row>
    <row r="289" spans="1:11" s="38" customFormat="1" x14ac:dyDescent="0.25">
      <c r="A289" s="30" t="s">
        <v>550</v>
      </c>
      <c r="B289" s="31" t="s">
        <v>551</v>
      </c>
      <c r="C289" s="30" t="s">
        <v>7</v>
      </c>
      <c r="D289" s="32">
        <v>20168311</v>
      </c>
      <c r="E289" s="32">
        <v>21447402</v>
      </c>
      <c r="F289" s="32">
        <v>9570697</v>
      </c>
      <c r="G289" s="32">
        <v>31016437</v>
      </c>
      <c r="H289" s="32">
        <v>92727</v>
      </c>
      <c r="I289" s="32">
        <v>221673</v>
      </c>
      <c r="J289" s="32">
        <v>0</v>
      </c>
      <c r="K289" s="35"/>
    </row>
    <row r="290" spans="1:11" s="38" customFormat="1" x14ac:dyDescent="0.25">
      <c r="A290" s="30" t="s">
        <v>552</v>
      </c>
      <c r="B290" s="31" t="s">
        <v>553</v>
      </c>
      <c r="C290" s="30" t="s">
        <v>7</v>
      </c>
      <c r="D290" s="32">
        <v>37956834</v>
      </c>
      <c r="E290" s="32">
        <v>26643968</v>
      </c>
      <c r="F290" s="32">
        <v>37723492</v>
      </c>
      <c r="G290" s="32">
        <v>39638624</v>
      </c>
      <c r="H290" s="32">
        <v>528538</v>
      </c>
      <c r="I290" s="32">
        <v>683753</v>
      </c>
      <c r="J290" s="32">
        <v>0</v>
      </c>
      <c r="K290" s="35"/>
    </row>
    <row r="291" spans="1:11" s="38" customFormat="1" x14ac:dyDescent="0.25">
      <c r="A291" s="30" t="s">
        <v>554</v>
      </c>
      <c r="B291" s="31" t="s">
        <v>555</v>
      </c>
      <c r="C291" s="30" t="s">
        <v>7</v>
      </c>
      <c r="D291" s="32">
        <v>1876200</v>
      </c>
      <c r="E291" s="32">
        <v>1547875</v>
      </c>
      <c r="F291" s="32">
        <v>1726652</v>
      </c>
      <c r="G291" s="32">
        <v>1685637</v>
      </c>
      <c r="H291" s="32">
        <v>0</v>
      </c>
      <c r="I291" s="32">
        <v>0</v>
      </c>
      <c r="J291" s="32">
        <v>0</v>
      </c>
      <c r="K291" s="35"/>
    </row>
    <row r="292" spans="1:11" s="38" customFormat="1" x14ac:dyDescent="0.25">
      <c r="A292" s="30" t="s">
        <v>556</v>
      </c>
      <c r="B292" s="31" t="s">
        <v>557</v>
      </c>
      <c r="C292" s="30" t="s">
        <v>7</v>
      </c>
      <c r="D292" s="32">
        <v>1840290</v>
      </c>
      <c r="E292" s="32">
        <v>862400</v>
      </c>
      <c r="F292" s="32">
        <v>694345</v>
      </c>
      <c r="G292" s="32">
        <v>683924</v>
      </c>
      <c r="H292" s="32">
        <v>196971</v>
      </c>
      <c r="I292" s="32">
        <v>179820</v>
      </c>
      <c r="J292" s="32">
        <v>0</v>
      </c>
      <c r="K292" s="35"/>
    </row>
    <row r="293" spans="1:11" s="38" customFormat="1" x14ac:dyDescent="0.25">
      <c r="A293" s="30" t="s">
        <v>558</v>
      </c>
      <c r="B293" s="31" t="s">
        <v>559</v>
      </c>
      <c r="C293" s="30" t="s">
        <v>7</v>
      </c>
      <c r="D293" s="32">
        <v>958615</v>
      </c>
      <c r="E293" s="32">
        <v>4786623</v>
      </c>
      <c r="F293" s="32">
        <v>820124</v>
      </c>
      <c r="G293" s="32">
        <v>4608000</v>
      </c>
      <c r="H293" s="32">
        <v>0</v>
      </c>
      <c r="I293" s="32">
        <v>0</v>
      </c>
      <c r="J293" s="32">
        <v>0</v>
      </c>
      <c r="K293" s="35"/>
    </row>
    <row r="294" spans="1:11" s="38" customFormat="1" x14ac:dyDescent="0.25">
      <c r="A294" s="30" t="s">
        <v>560</v>
      </c>
      <c r="B294" s="31" t="s">
        <v>561</v>
      </c>
      <c r="C294" s="30" t="s">
        <v>197</v>
      </c>
      <c r="D294" s="32">
        <v>14599</v>
      </c>
      <c r="E294" s="32">
        <v>31210</v>
      </c>
      <c r="F294" s="32">
        <v>13630</v>
      </c>
      <c r="G294" s="32">
        <v>47110</v>
      </c>
      <c r="H294" s="32">
        <v>0</v>
      </c>
      <c r="I294" s="32">
        <v>0</v>
      </c>
      <c r="J294" s="32">
        <v>0</v>
      </c>
      <c r="K294" s="35"/>
    </row>
    <row r="295" spans="1:11" s="38" customFormat="1" x14ac:dyDescent="0.25">
      <c r="A295" s="30" t="s">
        <v>562</v>
      </c>
      <c r="B295" s="31" t="s">
        <v>563</v>
      </c>
      <c r="C295" s="30" t="s">
        <v>197</v>
      </c>
      <c r="D295" s="32">
        <v>417503</v>
      </c>
      <c r="E295" s="32">
        <v>381897</v>
      </c>
      <c r="F295" s="32">
        <v>583085</v>
      </c>
      <c r="G295" s="32">
        <v>1049553</v>
      </c>
      <c r="H295" s="32">
        <v>0</v>
      </c>
      <c r="I295" s="32">
        <v>0</v>
      </c>
      <c r="J295" s="32">
        <v>0</v>
      </c>
      <c r="K295" s="35"/>
    </row>
    <row r="296" spans="1:11" s="38" customFormat="1" x14ac:dyDescent="0.25">
      <c r="A296" s="30" t="s">
        <v>564</v>
      </c>
      <c r="B296" s="31" t="s">
        <v>565</v>
      </c>
      <c r="C296" s="30" t="s">
        <v>197</v>
      </c>
      <c r="D296" s="32">
        <v>35537</v>
      </c>
      <c r="E296" s="32">
        <v>237035</v>
      </c>
      <c r="F296" s="32">
        <v>34826</v>
      </c>
      <c r="G296" s="32">
        <v>418647</v>
      </c>
      <c r="H296" s="32">
        <v>0</v>
      </c>
      <c r="I296" s="32">
        <v>0</v>
      </c>
      <c r="J296" s="32">
        <v>0</v>
      </c>
      <c r="K296" s="35"/>
    </row>
    <row r="297" spans="1:11" s="38" customFormat="1" x14ac:dyDescent="0.25">
      <c r="A297" s="30" t="s">
        <v>566</v>
      </c>
      <c r="B297" s="31" t="s">
        <v>567</v>
      </c>
      <c r="C297" s="30" t="s">
        <v>197</v>
      </c>
      <c r="D297" s="32">
        <v>641900</v>
      </c>
      <c r="E297" s="32">
        <v>1315896</v>
      </c>
      <c r="F297" s="32">
        <v>641900</v>
      </c>
      <c r="G297" s="32">
        <v>1369035</v>
      </c>
      <c r="H297" s="32">
        <v>0</v>
      </c>
      <c r="I297" s="32">
        <v>0</v>
      </c>
      <c r="J297" s="32">
        <v>0</v>
      </c>
      <c r="K297" s="35"/>
    </row>
    <row r="298" spans="1:11" s="38" customFormat="1" x14ac:dyDescent="0.25">
      <c r="A298" s="30" t="s">
        <v>568</v>
      </c>
      <c r="B298" s="31" t="s">
        <v>569</v>
      </c>
      <c r="C298" s="30" t="s">
        <v>48</v>
      </c>
      <c r="D298" s="32">
        <v>4810746</v>
      </c>
      <c r="E298" s="32">
        <v>972797</v>
      </c>
      <c r="F298" s="32">
        <v>2252396</v>
      </c>
      <c r="G298" s="32">
        <v>1053532</v>
      </c>
      <c r="H298" s="32">
        <v>0</v>
      </c>
      <c r="I298" s="32">
        <v>0</v>
      </c>
      <c r="J298" s="32">
        <v>0</v>
      </c>
      <c r="K298" s="35"/>
    </row>
    <row r="299" spans="1:11" s="38" customFormat="1" x14ac:dyDescent="0.25">
      <c r="A299" s="30" t="s">
        <v>570</v>
      </c>
      <c r="B299" s="31" t="s">
        <v>571</v>
      </c>
      <c r="C299" s="30" t="s">
        <v>48</v>
      </c>
      <c r="D299" s="32">
        <v>522408</v>
      </c>
      <c r="E299" s="32">
        <v>203739</v>
      </c>
      <c r="F299" s="32">
        <v>408400</v>
      </c>
      <c r="G299" s="32">
        <v>204200</v>
      </c>
      <c r="H299" s="32">
        <v>0</v>
      </c>
      <c r="I299" s="32">
        <v>0</v>
      </c>
      <c r="J299" s="32">
        <v>0</v>
      </c>
      <c r="K299" s="35"/>
    </row>
    <row r="300" spans="1:11" s="38" customFormat="1" x14ac:dyDescent="0.25">
      <c r="A300" s="30" t="s">
        <v>572</v>
      </c>
      <c r="B300" s="31" t="s">
        <v>573</v>
      </c>
      <c r="C300" s="30" t="s">
        <v>197</v>
      </c>
      <c r="D300" s="32">
        <v>339129044</v>
      </c>
      <c r="E300" s="32">
        <v>34679191</v>
      </c>
      <c r="F300" s="32">
        <v>323105817</v>
      </c>
      <c r="G300" s="32">
        <v>40506694</v>
      </c>
      <c r="H300" s="32">
        <v>0</v>
      </c>
      <c r="I300" s="32">
        <v>0</v>
      </c>
      <c r="J300" s="32">
        <v>0</v>
      </c>
      <c r="K300" s="35"/>
    </row>
    <row r="301" spans="1:11" s="38" customFormat="1" x14ac:dyDescent="0.25">
      <c r="A301" s="30" t="s">
        <v>574</v>
      </c>
      <c r="B301" s="31" t="s">
        <v>575</v>
      </c>
      <c r="C301" s="30" t="s">
        <v>48</v>
      </c>
      <c r="D301" s="32">
        <v>1137410</v>
      </c>
      <c r="E301" s="32">
        <v>6294883</v>
      </c>
      <c r="F301" s="32">
        <v>884515</v>
      </c>
      <c r="G301" s="32">
        <v>9608082</v>
      </c>
      <c r="H301" s="32">
        <v>0</v>
      </c>
      <c r="I301" s="32">
        <v>0</v>
      </c>
      <c r="J301" s="32">
        <v>0</v>
      </c>
      <c r="K301" s="35"/>
    </row>
    <row r="302" spans="1:11" s="38" customFormat="1" x14ac:dyDescent="0.25">
      <c r="A302" s="30" t="s">
        <v>576</v>
      </c>
      <c r="B302" s="31" t="s">
        <v>577</v>
      </c>
      <c r="C302" s="30" t="s">
        <v>7</v>
      </c>
      <c r="D302" s="32">
        <v>78852</v>
      </c>
      <c r="E302" s="32">
        <v>522127</v>
      </c>
      <c r="F302" s="32">
        <v>81737</v>
      </c>
      <c r="G302" s="32">
        <v>837059</v>
      </c>
      <c r="H302" s="32">
        <v>0</v>
      </c>
      <c r="I302" s="32">
        <v>0</v>
      </c>
      <c r="J302" s="32">
        <v>0</v>
      </c>
      <c r="K302" s="35"/>
    </row>
    <row r="303" spans="1:11" s="38" customFormat="1" x14ac:dyDescent="0.25">
      <c r="A303" s="30" t="s">
        <v>578</v>
      </c>
      <c r="B303" s="31" t="s">
        <v>579</v>
      </c>
      <c r="C303" s="30" t="s">
        <v>7</v>
      </c>
      <c r="D303" s="32">
        <v>21047215</v>
      </c>
      <c r="E303" s="32">
        <v>133486673</v>
      </c>
      <c r="F303" s="32">
        <v>3391852</v>
      </c>
      <c r="G303" s="32">
        <v>52674078</v>
      </c>
      <c r="H303" s="32">
        <v>11844957</v>
      </c>
      <c r="I303" s="32">
        <v>98262219</v>
      </c>
      <c r="J303" s="32">
        <v>0</v>
      </c>
      <c r="K303" s="35"/>
    </row>
    <row r="304" spans="1:11" s="38" customFormat="1" x14ac:dyDescent="0.25">
      <c r="A304" s="30" t="s">
        <v>580</v>
      </c>
      <c r="B304" s="31" t="s">
        <v>581</v>
      </c>
      <c r="C304" s="30" t="s">
        <v>7</v>
      </c>
      <c r="D304" s="32">
        <v>68572</v>
      </c>
      <c r="E304" s="32">
        <v>595893</v>
      </c>
      <c r="F304" s="32">
        <v>68572</v>
      </c>
      <c r="G304" s="32">
        <v>1181502</v>
      </c>
      <c r="H304" s="32">
        <v>0</v>
      </c>
      <c r="I304" s="32">
        <v>0</v>
      </c>
      <c r="J304" s="32">
        <v>0</v>
      </c>
      <c r="K304" s="35"/>
    </row>
    <row r="305" spans="1:11" s="38" customFormat="1" x14ac:dyDescent="0.25">
      <c r="A305" s="30" t="s">
        <v>582</v>
      </c>
      <c r="B305" s="31" t="s">
        <v>583</v>
      </c>
      <c r="C305" s="30" t="s">
        <v>7</v>
      </c>
      <c r="D305" s="32">
        <v>72602</v>
      </c>
      <c r="E305" s="32">
        <v>610766</v>
      </c>
      <c r="F305" s="32">
        <v>72602</v>
      </c>
      <c r="G305" s="32">
        <v>1122427</v>
      </c>
      <c r="H305" s="32">
        <v>0</v>
      </c>
      <c r="I305" s="32">
        <v>0</v>
      </c>
      <c r="J305" s="32">
        <v>0</v>
      </c>
      <c r="K305" s="35"/>
    </row>
    <row r="306" spans="1:11" s="38" customFormat="1" x14ac:dyDescent="0.25">
      <c r="A306" s="30" t="s">
        <v>584</v>
      </c>
      <c r="B306" s="31" t="s">
        <v>585</v>
      </c>
      <c r="C306" s="30" t="s">
        <v>7</v>
      </c>
      <c r="D306" s="32">
        <v>50160</v>
      </c>
      <c r="E306" s="32">
        <v>255383</v>
      </c>
      <c r="F306" s="32">
        <v>72203</v>
      </c>
      <c r="G306" s="32">
        <v>649826</v>
      </c>
      <c r="H306" s="32">
        <v>0</v>
      </c>
      <c r="I306" s="32">
        <v>0</v>
      </c>
      <c r="J306" s="32">
        <v>0</v>
      </c>
      <c r="K306" s="35"/>
    </row>
    <row r="307" spans="1:11" s="38" customFormat="1" x14ac:dyDescent="0.25">
      <c r="A307" s="30" t="s">
        <v>586</v>
      </c>
      <c r="B307" s="31" t="s">
        <v>587</v>
      </c>
      <c r="C307" s="30" t="s">
        <v>48</v>
      </c>
      <c r="D307" s="32">
        <v>1117352</v>
      </c>
      <c r="E307" s="32">
        <v>701467</v>
      </c>
      <c r="F307" s="32">
        <v>1050377</v>
      </c>
      <c r="G307" s="32">
        <v>870778</v>
      </c>
      <c r="H307" s="32">
        <v>0</v>
      </c>
      <c r="I307" s="32">
        <v>0</v>
      </c>
      <c r="J307" s="32">
        <v>0</v>
      </c>
      <c r="K307" s="35"/>
    </row>
    <row r="308" spans="1:11" s="38" customFormat="1" x14ac:dyDescent="0.25">
      <c r="A308" s="30" t="s">
        <v>588</v>
      </c>
      <c r="B308" s="31" t="s">
        <v>589</v>
      </c>
      <c r="C308" s="30" t="s">
        <v>7</v>
      </c>
      <c r="D308" s="32">
        <v>72869</v>
      </c>
      <c r="E308" s="32">
        <v>84041</v>
      </c>
      <c r="F308" s="32">
        <v>89021</v>
      </c>
      <c r="G308" s="32">
        <v>205719</v>
      </c>
      <c r="H308" s="32">
        <v>0</v>
      </c>
      <c r="I308" s="32">
        <v>0</v>
      </c>
      <c r="J308" s="32">
        <v>0</v>
      </c>
      <c r="K308" s="35"/>
    </row>
    <row r="309" spans="1:11" s="38" customFormat="1" x14ac:dyDescent="0.25">
      <c r="A309" s="30" t="s">
        <v>590</v>
      </c>
      <c r="B309" s="31" t="s">
        <v>591</v>
      </c>
      <c r="C309" s="30" t="s">
        <v>7</v>
      </c>
      <c r="D309" s="32">
        <v>443440</v>
      </c>
      <c r="E309" s="32">
        <v>1773762</v>
      </c>
      <c r="F309" s="32">
        <v>669307</v>
      </c>
      <c r="G309" s="32">
        <v>3011883</v>
      </c>
      <c r="H309" s="32">
        <v>1780</v>
      </c>
      <c r="I309" s="32">
        <v>9794</v>
      </c>
      <c r="J309" s="32">
        <v>0</v>
      </c>
      <c r="K309" s="35"/>
    </row>
    <row r="310" spans="1:11" s="38" customFormat="1" x14ac:dyDescent="0.25">
      <c r="A310" s="30" t="s">
        <v>592</v>
      </c>
      <c r="B310" s="31" t="s">
        <v>593</v>
      </c>
      <c r="C310" s="30" t="s">
        <v>7</v>
      </c>
      <c r="D310" s="32">
        <v>184985</v>
      </c>
      <c r="E310" s="32">
        <v>151273</v>
      </c>
      <c r="F310" s="32">
        <v>226239</v>
      </c>
      <c r="G310" s="32">
        <v>370293</v>
      </c>
      <c r="H310" s="32">
        <v>0</v>
      </c>
      <c r="I310" s="32">
        <v>0</v>
      </c>
      <c r="J310" s="32">
        <v>0</v>
      </c>
      <c r="K310" s="35"/>
    </row>
    <row r="311" spans="1:11" s="38" customFormat="1" x14ac:dyDescent="0.25">
      <c r="A311" s="30" t="s">
        <v>594</v>
      </c>
      <c r="B311" s="31" t="s">
        <v>595</v>
      </c>
      <c r="C311" s="30" t="s">
        <v>7</v>
      </c>
      <c r="D311" s="32">
        <v>170249</v>
      </c>
      <c r="E311" s="32">
        <v>340498</v>
      </c>
      <c r="F311" s="32">
        <v>454826</v>
      </c>
      <c r="G311" s="32">
        <v>1137067</v>
      </c>
      <c r="H311" s="32">
        <v>0</v>
      </c>
      <c r="I311" s="32">
        <v>0</v>
      </c>
      <c r="J311" s="32">
        <v>0</v>
      </c>
      <c r="K311" s="35"/>
    </row>
    <row r="312" spans="1:11" s="38" customFormat="1" x14ac:dyDescent="0.25">
      <c r="A312" s="30" t="s">
        <v>596</v>
      </c>
      <c r="B312" s="31" t="s">
        <v>597</v>
      </c>
      <c r="C312" s="30" t="s">
        <v>7</v>
      </c>
      <c r="D312" s="32">
        <v>43098</v>
      </c>
      <c r="E312" s="32">
        <v>67233</v>
      </c>
      <c r="F312" s="32">
        <v>52495</v>
      </c>
      <c r="G312" s="32">
        <v>164575</v>
      </c>
      <c r="H312" s="32">
        <v>0</v>
      </c>
      <c r="I312" s="32">
        <v>0</v>
      </c>
      <c r="J312" s="32">
        <v>0</v>
      </c>
      <c r="K312" s="35"/>
    </row>
    <row r="313" spans="1:11" s="38" customFormat="1" x14ac:dyDescent="0.25">
      <c r="A313" s="41" t="s">
        <v>598</v>
      </c>
      <c r="B313" s="40" t="s">
        <v>599</v>
      </c>
      <c r="C313" s="30" t="s">
        <v>7</v>
      </c>
      <c r="D313" s="32">
        <v>319792</v>
      </c>
      <c r="E313" s="32">
        <v>1050072</v>
      </c>
      <c r="F313" s="32">
        <v>316596</v>
      </c>
      <c r="G313" s="32">
        <v>2064073</v>
      </c>
      <c r="H313" s="32">
        <v>8350</v>
      </c>
      <c r="I313" s="32">
        <v>26900</v>
      </c>
      <c r="J313" s="32">
        <v>0</v>
      </c>
      <c r="K313" s="35"/>
    </row>
    <row r="314" spans="1:11" s="38" customFormat="1" x14ac:dyDescent="0.25">
      <c r="A314" s="41"/>
      <c r="B314" s="40"/>
      <c r="C314" s="30" t="s">
        <v>48</v>
      </c>
      <c r="D314" s="32">
        <v>13477</v>
      </c>
      <c r="E314" s="32">
        <v>39053</v>
      </c>
      <c r="F314" s="32">
        <v>7337</v>
      </c>
      <c r="G314" s="32">
        <v>57414</v>
      </c>
      <c r="H314" s="32">
        <v>0</v>
      </c>
      <c r="I314" s="32">
        <v>0</v>
      </c>
      <c r="J314" s="32">
        <v>0</v>
      </c>
      <c r="K314" s="35"/>
    </row>
    <row r="315" spans="1:11" s="38" customFormat="1" x14ac:dyDescent="0.25">
      <c r="A315" s="30" t="s">
        <v>600</v>
      </c>
      <c r="B315" s="31" t="s">
        <v>601</v>
      </c>
      <c r="C315" s="30" t="s">
        <v>7</v>
      </c>
      <c r="D315" s="32">
        <v>1645084</v>
      </c>
      <c r="E315" s="32">
        <v>5940267</v>
      </c>
      <c r="F315" s="32">
        <v>1930856</v>
      </c>
      <c r="G315" s="32">
        <v>8104615</v>
      </c>
      <c r="H315" s="32">
        <v>8434</v>
      </c>
      <c r="I315" s="32">
        <v>46275</v>
      </c>
      <c r="J315" s="32">
        <v>0</v>
      </c>
      <c r="K315" s="35"/>
    </row>
    <row r="316" spans="1:11" s="38" customFormat="1" x14ac:dyDescent="0.25">
      <c r="A316" s="30" t="s">
        <v>602</v>
      </c>
      <c r="B316" s="31" t="s">
        <v>603</v>
      </c>
      <c r="C316" s="30" t="s">
        <v>7</v>
      </c>
      <c r="D316" s="32">
        <v>566043</v>
      </c>
      <c r="E316" s="32">
        <v>2935624</v>
      </c>
      <c r="F316" s="32">
        <v>509657.00000000006</v>
      </c>
      <c r="G316" s="32">
        <v>3899712</v>
      </c>
      <c r="H316" s="32">
        <v>0</v>
      </c>
      <c r="I316" s="32">
        <v>0</v>
      </c>
      <c r="J316" s="32">
        <v>0</v>
      </c>
      <c r="K316" s="35"/>
    </row>
    <row r="317" spans="1:11" s="38" customFormat="1" x14ac:dyDescent="0.25">
      <c r="A317" s="30" t="s">
        <v>604</v>
      </c>
      <c r="B317" s="31" t="s">
        <v>605</v>
      </c>
      <c r="C317" s="30" t="s">
        <v>48</v>
      </c>
      <c r="D317" s="32">
        <v>40735</v>
      </c>
      <c r="E317" s="32">
        <v>215380</v>
      </c>
      <c r="F317" s="32">
        <v>39492</v>
      </c>
      <c r="G317" s="32">
        <v>377239</v>
      </c>
      <c r="H317" s="32">
        <v>0</v>
      </c>
      <c r="I317" s="32">
        <v>0</v>
      </c>
      <c r="J317" s="32">
        <v>0</v>
      </c>
      <c r="K317" s="35"/>
    </row>
    <row r="318" spans="1:11" s="38" customFormat="1" x14ac:dyDescent="0.25">
      <c r="A318" s="30" t="s">
        <v>606</v>
      </c>
      <c r="B318" s="31" t="s">
        <v>607</v>
      </c>
      <c r="C318" s="30" t="s">
        <v>48</v>
      </c>
      <c r="D318" s="32">
        <v>608307</v>
      </c>
      <c r="E318" s="32">
        <v>1074988</v>
      </c>
      <c r="F318" s="32">
        <v>444783</v>
      </c>
      <c r="G318" s="32">
        <v>1765508</v>
      </c>
      <c r="H318" s="32">
        <v>0</v>
      </c>
      <c r="I318" s="32">
        <v>0</v>
      </c>
      <c r="J318" s="32">
        <v>0</v>
      </c>
      <c r="K318" s="35"/>
    </row>
    <row r="319" spans="1:11" s="38" customFormat="1" x14ac:dyDescent="0.25">
      <c r="A319" s="30" t="s">
        <v>608</v>
      </c>
      <c r="B319" s="31" t="s">
        <v>609</v>
      </c>
      <c r="C319" s="30" t="s">
        <v>7</v>
      </c>
      <c r="D319" s="32">
        <v>3283868</v>
      </c>
      <c r="E319" s="32">
        <v>4518551</v>
      </c>
      <c r="F319" s="32">
        <v>3233750</v>
      </c>
      <c r="G319" s="32">
        <v>9734513</v>
      </c>
      <c r="H319" s="32">
        <v>186144</v>
      </c>
      <c r="I319" s="32">
        <v>616191</v>
      </c>
      <c r="J319" s="32">
        <v>0</v>
      </c>
      <c r="K319" s="35"/>
    </row>
    <row r="320" spans="1:11" s="38" customFormat="1" x14ac:dyDescent="0.25">
      <c r="A320" s="30" t="s">
        <v>610</v>
      </c>
      <c r="B320" s="31" t="s">
        <v>611</v>
      </c>
      <c r="C320" s="30" t="s">
        <v>7</v>
      </c>
      <c r="D320" s="32">
        <v>30610098.999999996</v>
      </c>
      <c r="E320" s="32">
        <v>33137213</v>
      </c>
      <c r="F320" s="32">
        <v>23216995.000000004</v>
      </c>
      <c r="G320" s="32">
        <v>38119236</v>
      </c>
      <c r="H320" s="32">
        <v>0</v>
      </c>
      <c r="I320" s="32">
        <v>0</v>
      </c>
      <c r="J320" s="32">
        <v>0</v>
      </c>
      <c r="K320" s="35"/>
    </row>
    <row r="321" spans="1:11" s="38" customFormat="1" x14ac:dyDescent="0.25">
      <c r="A321" s="30" t="s">
        <v>612</v>
      </c>
      <c r="B321" s="31" t="s">
        <v>613</v>
      </c>
      <c r="C321" s="30" t="s">
        <v>7</v>
      </c>
      <c r="D321" s="32">
        <v>389279</v>
      </c>
      <c r="E321" s="32">
        <v>654541</v>
      </c>
      <c r="F321" s="32">
        <v>411437</v>
      </c>
      <c r="G321" s="32">
        <v>1072885</v>
      </c>
      <c r="H321" s="32">
        <v>0</v>
      </c>
      <c r="I321" s="32">
        <v>0</v>
      </c>
      <c r="J321" s="32">
        <v>0</v>
      </c>
      <c r="K321" s="35"/>
    </row>
    <row r="322" spans="1:11" s="38" customFormat="1" x14ac:dyDescent="0.25">
      <c r="A322" s="30" t="s">
        <v>614</v>
      </c>
      <c r="B322" s="31" t="s">
        <v>615</v>
      </c>
      <c r="C322" s="30" t="s">
        <v>7</v>
      </c>
      <c r="D322" s="32">
        <v>92311</v>
      </c>
      <c r="E322" s="32">
        <v>376645</v>
      </c>
      <c r="F322" s="32">
        <v>115692</v>
      </c>
      <c r="G322" s="32">
        <v>700023</v>
      </c>
      <c r="H322" s="32">
        <v>0</v>
      </c>
      <c r="I322" s="32">
        <v>0</v>
      </c>
      <c r="J322" s="32">
        <v>0</v>
      </c>
      <c r="K322" s="35"/>
    </row>
    <row r="323" spans="1:11" s="38" customFormat="1" x14ac:dyDescent="0.25">
      <c r="A323" s="30" t="s">
        <v>616</v>
      </c>
      <c r="B323" s="31" t="s">
        <v>617</v>
      </c>
      <c r="C323" s="30" t="s">
        <v>7</v>
      </c>
      <c r="D323" s="32">
        <v>76365</v>
      </c>
      <c r="E323" s="32">
        <v>319808</v>
      </c>
      <c r="F323" s="32">
        <v>77325</v>
      </c>
      <c r="G323" s="32">
        <v>429697</v>
      </c>
      <c r="H323" s="32">
        <v>564</v>
      </c>
      <c r="I323" s="32">
        <v>3297</v>
      </c>
      <c r="J323" s="32">
        <v>0</v>
      </c>
      <c r="K323" s="35"/>
    </row>
    <row r="324" spans="1:11" s="38" customFormat="1" x14ac:dyDescent="0.25">
      <c r="A324" s="30" t="s">
        <v>618</v>
      </c>
      <c r="B324" s="31" t="s">
        <v>619</v>
      </c>
      <c r="C324" s="30" t="s">
        <v>7</v>
      </c>
      <c r="D324" s="32">
        <v>6065543</v>
      </c>
      <c r="E324" s="32">
        <v>15612769.000000002</v>
      </c>
      <c r="F324" s="32">
        <v>7837807</v>
      </c>
      <c r="G324" s="32">
        <v>26574118</v>
      </c>
      <c r="H324" s="32">
        <v>0</v>
      </c>
      <c r="I324" s="32">
        <v>0</v>
      </c>
      <c r="J324" s="32">
        <v>0</v>
      </c>
      <c r="K324" s="35"/>
    </row>
    <row r="325" spans="1:11" s="38" customFormat="1" x14ac:dyDescent="0.25">
      <c r="A325" s="30" t="s">
        <v>620</v>
      </c>
      <c r="B325" s="31" t="s">
        <v>621</v>
      </c>
      <c r="C325" s="30" t="s">
        <v>7</v>
      </c>
      <c r="D325" s="32">
        <v>371141</v>
      </c>
      <c r="E325" s="32">
        <v>759257</v>
      </c>
      <c r="F325" s="32">
        <v>342242</v>
      </c>
      <c r="G325" s="32">
        <v>1279976</v>
      </c>
      <c r="H325" s="32">
        <v>0</v>
      </c>
      <c r="I325" s="32">
        <v>0</v>
      </c>
      <c r="J325" s="32">
        <v>0</v>
      </c>
      <c r="K325" s="35"/>
    </row>
    <row r="326" spans="1:11" s="38" customFormat="1" ht="27" x14ac:dyDescent="0.25">
      <c r="A326" s="30" t="s">
        <v>622</v>
      </c>
      <c r="B326" s="31" t="s">
        <v>623</v>
      </c>
      <c r="C326" s="30" t="s">
        <v>7</v>
      </c>
      <c r="D326" s="32">
        <v>1556935</v>
      </c>
      <c r="E326" s="32">
        <v>3012724</v>
      </c>
      <c r="F326" s="32">
        <v>1394019</v>
      </c>
      <c r="G326" s="32">
        <v>3628407</v>
      </c>
      <c r="H326" s="32">
        <v>0</v>
      </c>
      <c r="I326" s="32">
        <v>0</v>
      </c>
      <c r="J326" s="32">
        <v>0</v>
      </c>
      <c r="K326" s="35"/>
    </row>
    <row r="327" spans="1:11" s="38" customFormat="1" x14ac:dyDescent="0.25">
      <c r="A327" s="30" t="s">
        <v>624</v>
      </c>
      <c r="B327" s="31" t="s">
        <v>625</v>
      </c>
      <c r="C327" s="30" t="s">
        <v>7</v>
      </c>
      <c r="D327" s="32">
        <v>5568645</v>
      </c>
      <c r="E327" s="32">
        <v>17246383</v>
      </c>
      <c r="F327" s="32">
        <v>5627285</v>
      </c>
      <c r="G327" s="32">
        <v>28655305</v>
      </c>
      <c r="H327" s="32">
        <v>30302</v>
      </c>
      <c r="I327" s="32">
        <v>126364</v>
      </c>
      <c r="J327" s="32">
        <v>0</v>
      </c>
      <c r="K327" s="35"/>
    </row>
    <row r="328" spans="1:11" s="38" customFormat="1" x14ac:dyDescent="0.25">
      <c r="A328" s="30" t="s">
        <v>626</v>
      </c>
      <c r="B328" s="31" t="s">
        <v>627</v>
      </c>
      <c r="C328" s="30" t="s">
        <v>7</v>
      </c>
      <c r="D328" s="32">
        <v>3182313</v>
      </c>
      <c r="E328" s="32">
        <v>7853932</v>
      </c>
      <c r="F328" s="32">
        <v>3331218</v>
      </c>
      <c r="G328" s="32">
        <v>11567618</v>
      </c>
      <c r="H328" s="32">
        <v>173281</v>
      </c>
      <c r="I328" s="32">
        <v>810989</v>
      </c>
      <c r="J328" s="32">
        <v>0</v>
      </c>
      <c r="K328" s="35"/>
    </row>
    <row r="329" spans="1:11" s="38" customFormat="1" x14ac:dyDescent="0.25">
      <c r="A329" s="30" t="s">
        <v>628</v>
      </c>
      <c r="B329" s="31" t="s">
        <v>629</v>
      </c>
      <c r="C329" s="30" t="s">
        <v>7</v>
      </c>
      <c r="D329" s="32">
        <v>113234</v>
      </c>
      <c r="E329" s="32">
        <v>644892</v>
      </c>
      <c r="F329" s="32">
        <v>110687</v>
      </c>
      <c r="G329" s="32">
        <v>954585</v>
      </c>
      <c r="H329" s="32">
        <v>0</v>
      </c>
      <c r="I329" s="32">
        <v>0</v>
      </c>
      <c r="J329" s="32">
        <v>0</v>
      </c>
      <c r="K329" s="35"/>
    </row>
    <row r="330" spans="1:11" s="38" customFormat="1" x14ac:dyDescent="0.25">
      <c r="A330" s="30" t="s">
        <v>630</v>
      </c>
      <c r="B330" s="31" t="s">
        <v>631</v>
      </c>
      <c r="C330" s="30" t="s">
        <v>7</v>
      </c>
      <c r="D330" s="32">
        <v>547840</v>
      </c>
      <c r="E330" s="32">
        <v>579724</v>
      </c>
      <c r="F330" s="32">
        <v>547997</v>
      </c>
      <c r="G330" s="32">
        <v>707284</v>
      </c>
      <c r="H330" s="32">
        <v>0</v>
      </c>
      <c r="I330" s="32">
        <v>0</v>
      </c>
      <c r="J330" s="32">
        <v>0</v>
      </c>
      <c r="K330" s="35"/>
    </row>
    <row r="331" spans="1:11" s="38" customFormat="1" x14ac:dyDescent="0.25">
      <c r="A331" s="30" t="s">
        <v>632</v>
      </c>
      <c r="B331" s="31" t="s">
        <v>633</v>
      </c>
      <c r="C331" s="30" t="s">
        <v>7</v>
      </c>
      <c r="D331" s="32">
        <v>616878</v>
      </c>
      <c r="E331" s="32">
        <v>884222</v>
      </c>
      <c r="F331" s="32">
        <v>613890</v>
      </c>
      <c r="G331" s="32">
        <v>2099790</v>
      </c>
      <c r="H331" s="32">
        <v>0</v>
      </c>
      <c r="I331" s="32">
        <v>0</v>
      </c>
      <c r="J331" s="32">
        <v>0</v>
      </c>
      <c r="K331" s="35"/>
    </row>
    <row r="332" spans="1:11" s="38" customFormat="1" x14ac:dyDescent="0.25">
      <c r="A332" s="30" t="s">
        <v>634</v>
      </c>
      <c r="B332" s="31" t="s">
        <v>635</v>
      </c>
      <c r="C332" s="30" t="s">
        <v>7</v>
      </c>
      <c r="D332" s="32">
        <v>8095438</v>
      </c>
      <c r="E332" s="32">
        <v>21100121</v>
      </c>
      <c r="F332" s="32">
        <v>6437107</v>
      </c>
      <c r="G332" s="32">
        <v>21407528</v>
      </c>
      <c r="H332" s="32">
        <v>2202962</v>
      </c>
      <c r="I332" s="32">
        <v>8850067</v>
      </c>
      <c r="J332" s="32">
        <v>0</v>
      </c>
      <c r="K332" s="35"/>
    </row>
    <row r="333" spans="1:11" s="38" customFormat="1" x14ac:dyDescent="0.25">
      <c r="A333" s="30" t="s">
        <v>636</v>
      </c>
      <c r="B333" s="31" t="s">
        <v>637</v>
      </c>
      <c r="C333" s="30" t="s">
        <v>7</v>
      </c>
      <c r="D333" s="32">
        <v>5097690</v>
      </c>
      <c r="E333" s="32">
        <v>13797672</v>
      </c>
      <c r="F333" s="32">
        <v>7366598</v>
      </c>
      <c r="G333" s="32">
        <v>30131954</v>
      </c>
      <c r="H333" s="32">
        <v>0</v>
      </c>
      <c r="I333" s="32">
        <v>0</v>
      </c>
      <c r="J333" s="32">
        <v>0</v>
      </c>
      <c r="K333" s="35"/>
    </row>
    <row r="334" spans="1:11" s="38" customFormat="1" x14ac:dyDescent="0.25">
      <c r="A334" s="30" t="s">
        <v>638</v>
      </c>
      <c r="B334" s="31" t="s">
        <v>639</v>
      </c>
      <c r="C334" s="30" t="s">
        <v>7</v>
      </c>
      <c r="D334" s="32">
        <v>130144</v>
      </c>
      <c r="E334" s="32">
        <v>417154</v>
      </c>
      <c r="F334" s="32">
        <v>133438</v>
      </c>
      <c r="G334" s="32">
        <v>566601</v>
      </c>
      <c r="H334" s="32">
        <v>0</v>
      </c>
      <c r="I334" s="32">
        <v>0</v>
      </c>
      <c r="J334" s="32">
        <v>0</v>
      </c>
      <c r="K334" s="35"/>
    </row>
    <row r="335" spans="1:11" s="38" customFormat="1" x14ac:dyDescent="0.25">
      <c r="A335" s="30" t="s">
        <v>640</v>
      </c>
      <c r="B335" s="31" t="s">
        <v>641</v>
      </c>
      <c r="C335" s="30" t="s">
        <v>7</v>
      </c>
      <c r="D335" s="32">
        <v>4718900</v>
      </c>
      <c r="E335" s="32">
        <v>5932908</v>
      </c>
      <c r="F335" s="32">
        <v>4701580</v>
      </c>
      <c r="G335" s="32">
        <v>9057804</v>
      </c>
      <c r="H335" s="32">
        <v>0</v>
      </c>
      <c r="I335" s="32">
        <v>0</v>
      </c>
      <c r="J335" s="32">
        <v>0</v>
      </c>
      <c r="K335" s="35"/>
    </row>
    <row r="336" spans="1:11" s="38" customFormat="1" x14ac:dyDescent="0.25">
      <c r="A336" s="30" t="s">
        <v>642</v>
      </c>
      <c r="B336" s="31" t="s">
        <v>643</v>
      </c>
      <c r="C336" s="30" t="s">
        <v>7</v>
      </c>
      <c r="D336" s="32">
        <v>57304</v>
      </c>
      <c r="E336" s="32">
        <v>498976</v>
      </c>
      <c r="F336" s="32">
        <v>46935</v>
      </c>
      <c r="G336" s="32">
        <v>558057</v>
      </c>
      <c r="H336" s="32">
        <v>9824.56</v>
      </c>
      <c r="I336" s="32">
        <v>66000</v>
      </c>
      <c r="J336" s="32">
        <v>0</v>
      </c>
      <c r="K336" s="35"/>
    </row>
    <row r="337" spans="1:11" s="38" customFormat="1" x14ac:dyDescent="0.25">
      <c r="A337" s="30" t="s">
        <v>644</v>
      </c>
      <c r="B337" s="31" t="s">
        <v>645</v>
      </c>
      <c r="C337" s="30" t="s">
        <v>7</v>
      </c>
      <c r="D337" s="32">
        <v>308587</v>
      </c>
      <c r="E337" s="32">
        <v>1128569</v>
      </c>
      <c r="F337" s="32">
        <v>308587</v>
      </c>
      <c r="G337" s="32">
        <v>1908219</v>
      </c>
      <c r="H337" s="32">
        <v>0</v>
      </c>
      <c r="I337" s="32">
        <v>0</v>
      </c>
      <c r="J337" s="32">
        <v>0</v>
      </c>
      <c r="K337" s="35"/>
    </row>
    <row r="338" spans="1:11" s="38" customFormat="1" x14ac:dyDescent="0.25">
      <c r="A338" s="30" t="s">
        <v>646</v>
      </c>
      <c r="B338" s="31" t="s">
        <v>647</v>
      </c>
      <c r="C338" s="30" t="s">
        <v>7</v>
      </c>
      <c r="D338" s="32">
        <v>1946838</v>
      </c>
      <c r="E338" s="32">
        <v>1316871</v>
      </c>
      <c r="F338" s="32">
        <v>1999558</v>
      </c>
      <c r="G338" s="32">
        <v>2379571</v>
      </c>
      <c r="H338" s="32">
        <v>0</v>
      </c>
      <c r="I338" s="32">
        <v>0</v>
      </c>
      <c r="J338" s="32">
        <v>0</v>
      </c>
      <c r="K338" s="35"/>
    </row>
    <row r="339" spans="1:11" s="38" customFormat="1" x14ac:dyDescent="0.25">
      <c r="A339" s="30" t="s">
        <v>648</v>
      </c>
      <c r="B339" s="31" t="s">
        <v>649</v>
      </c>
      <c r="C339" s="30" t="s">
        <v>7</v>
      </c>
      <c r="D339" s="32">
        <v>10161</v>
      </c>
      <c r="E339" s="32">
        <v>245206</v>
      </c>
      <c r="F339" s="32">
        <v>6038</v>
      </c>
      <c r="G339" s="32">
        <v>214211</v>
      </c>
      <c r="H339" s="32">
        <v>2427</v>
      </c>
      <c r="I339" s="32">
        <v>99262</v>
      </c>
      <c r="J339" s="32">
        <v>0</v>
      </c>
      <c r="K339" s="35"/>
    </row>
    <row r="340" spans="1:11" s="38" customFormat="1" x14ac:dyDescent="0.25">
      <c r="A340" s="30" t="s">
        <v>650</v>
      </c>
      <c r="B340" s="31" t="s">
        <v>651</v>
      </c>
      <c r="C340" s="30" t="s">
        <v>7</v>
      </c>
      <c r="D340" s="32">
        <v>477000</v>
      </c>
      <c r="E340" s="32">
        <v>5061391</v>
      </c>
      <c r="F340" s="32">
        <v>409440</v>
      </c>
      <c r="G340" s="32">
        <v>7403863</v>
      </c>
      <c r="H340" s="32">
        <v>8789</v>
      </c>
      <c r="I340" s="32">
        <v>159133</v>
      </c>
      <c r="J340" s="32">
        <v>0</v>
      </c>
      <c r="K340" s="35"/>
    </row>
    <row r="341" spans="1:11" s="38" customFormat="1" x14ac:dyDescent="0.25">
      <c r="A341" s="30" t="s">
        <v>652</v>
      </c>
      <c r="B341" s="31" t="s">
        <v>653</v>
      </c>
      <c r="C341" s="30" t="s">
        <v>7</v>
      </c>
      <c r="D341" s="32">
        <v>145504018</v>
      </c>
      <c r="E341" s="32">
        <v>15094459.999999998</v>
      </c>
      <c r="F341" s="32">
        <v>144125061</v>
      </c>
      <c r="G341" s="32">
        <v>32412974.000000004</v>
      </c>
      <c r="H341" s="32">
        <v>481130</v>
      </c>
      <c r="I341" s="32">
        <v>144339</v>
      </c>
      <c r="J341" s="32">
        <v>0</v>
      </c>
      <c r="K341" s="35"/>
    </row>
    <row r="342" spans="1:11" s="38" customFormat="1" x14ac:dyDescent="0.25">
      <c r="A342" s="30" t="s">
        <v>654</v>
      </c>
      <c r="B342" s="31" t="s">
        <v>655</v>
      </c>
      <c r="C342" s="30" t="s">
        <v>7</v>
      </c>
      <c r="D342" s="32">
        <v>50416013</v>
      </c>
      <c r="E342" s="32">
        <v>39302997</v>
      </c>
      <c r="F342" s="32">
        <v>47979260</v>
      </c>
      <c r="G342" s="32">
        <v>63478491</v>
      </c>
      <c r="H342" s="32">
        <v>0</v>
      </c>
      <c r="I342" s="32">
        <v>0</v>
      </c>
      <c r="J342" s="32">
        <v>0</v>
      </c>
      <c r="K342" s="35"/>
    </row>
    <row r="343" spans="1:11" s="38" customFormat="1" x14ac:dyDescent="0.25">
      <c r="A343" s="30" t="s">
        <v>656</v>
      </c>
      <c r="B343" s="31" t="s">
        <v>657</v>
      </c>
      <c r="C343" s="30" t="s">
        <v>7</v>
      </c>
      <c r="D343" s="32">
        <v>743423</v>
      </c>
      <c r="E343" s="32">
        <v>850619</v>
      </c>
      <c r="F343" s="32">
        <v>687942</v>
      </c>
      <c r="G343" s="32">
        <v>1269159</v>
      </c>
      <c r="H343" s="32">
        <v>0</v>
      </c>
      <c r="I343" s="32">
        <v>0</v>
      </c>
      <c r="J343" s="32">
        <v>0</v>
      </c>
      <c r="K343" s="35"/>
    </row>
    <row r="344" spans="1:11" s="38" customFormat="1" x14ac:dyDescent="0.25">
      <c r="A344" s="30" t="s">
        <v>658</v>
      </c>
      <c r="B344" s="31" t="s">
        <v>659</v>
      </c>
      <c r="C344" s="30" t="s">
        <v>7</v>
      </c>
      <c r="D344" s="32">
        <v>44534600</v>
      </c>
      <c r="E344" s="32">
        <v>19603457</v>
      </c>
      <c r="F344" s="32">
        <v>38442820</v>
      </c>
      <c r="G344" s="32">
        <v>26499035</v>
      </c>
      <c r="H344" s="32">
        <v>300030</v>
      </c>
      <c r="I344" s="32">
        <v>157086</v>
      </c>
      <c r="J344" s="32">
        <v>0</v>
      </c>
      <c r="K344" s="35"/>
    </row>
    <row r="345" spans="1:11" s="38" customFormat="1" x14ac:dyDescent="0.25">
      <c r="A345" s="30" t="s">
        <v>660</v>
      </c>
      <c r="B345" s="31" t="s">
        <v>661</v>
      </c>
      <c r="C345" s="30" t="s">
        <v>7</v>
      </c>
      <c r="D345" s="32">
        <v>915389784.99999988</v>
      </c>
      <c r="E345" s="32">
        <v>424069475.00000006</v>
      </c>
      <c r="F345" s="32">
        <v>598055759</v>
      </c>
      <c r="G345" s="32">
        <v>388749089.00000006</v>
      </c>
      <c r="H345" s="32">
        <v>0</v>
      </c>
      <c r="I345" s="32">
        <v>0</v>
      </c>
      <c r="J345" s="32">
        <v>0</v>
      </c>
      <c r="K345" s="35"/>
    </row>
    <row r="346" spans="1:11" s="38" customFormat="1" x14ac:dyDescent="0.25">
      <c r="A346" s="30" t="s">
        <v>662</v>
      </c>
      <c r="B346" s="31" t="s">
        <v>663</v>
      </c>
      <c r="C346" s="30" t="s">
        <v>7</v>
      </c>
      <c r="D346" s="32">
        <v>34257107.999999993</v>
      </c>
      <c r="E346" s="32">
        <v>16837903</v>
      </c>
      <c r="F346" s="32">
        <v>36433068</v>
      </c>
      <c r="G346" s="32">
        <v>24080116.999999993</v>
      </c>
      <c r="H346" s="32">
        <v>63053</v>
      </c>
      <c r="I346" s="32">
        <v>85122</v>
      </c>
      <c r="J346" s="32">
        <v>0</v>
      </c>
      <c r="K346" s="35"/>
    </row>
    <row r="347" spans="1:11" s="38" customFormat="1" x14ac:dyDescent="0.25">
      <c r="A347" s="30" t="s">
        <v>664</v>
      </c>
      <c r="B347" s="31" t="s">
        <v>665</v>
      </c>
      <c r="C347" s="30" t="s">
        <v>7</v>
      </c>
      <c r="D347" s="32">
        <v>0</v>
      </c>
      <c r="E347" s="32">
        <v>0</v>
      </c>
      <c r="F347" s="32">
        <v>3552</v>
      </c>
      <c r="G347" s="32">
        <v>1850</v>
      </c>
      <c r="H347" s="32">
        <v>0</v>
      </c>
      <c r="I347" s="32">
        <v>0</v>
      </c>
      <c r="J347" s="32">
        <v>0</v>
      </c>
      <c r="K347" s="35"/>
    </row>
    <row r="348" spans="1:11" s="38" customFormat="1" x14ac:dyDescent="0.25">
      <c r="A348" s="30" t="s">
        <v>666</v>
      </c>
      <c r="B348" s="31" t="s">
        <v>667</v>
      </c>
      <c r="C348" s="30" t="s">
        <v>7</v>
      </c>
      <c r="D348" s="32">
        <v>164520541.99999994</v>
      </c>
      <c r="E348" s="32">
        <v>76927286.000000015</v>
      </c>
      <c r="F348" s="32">
        <v>136472997</v>
      </c>
      <c r="G348" s="32">
        <v>89923195</v>
      </c>
      <c r="H348" s="32">
        <v>0</v>
      </c>
      <c r="I348" s="32">
        <v>0</v>
      </c>
      <c r="J348" s="32">
        <v>0</v>
      </c>
      <c r="K348" s="35"/>
    </row>
    <row r="349" spans="1:11" s="38" customFormat="1" x14ac:dyDescent="0.25">
      <c r="A349" s="30" t="s">
        <v>668</v>
      </c>
      <c r="B349" s="31" t="s">
        <v>669</v>
      </c>
      <c r="C349" s="30" t="s">
        <v>7</v>
      </c>
      <c r="D349" s="32">
        <v>489665653</v>
      </c>
      <c r="E349" s="32">
        <v>435416680</v>
      </c>
      <c r="F349" s="32">
        <v>453733561</v>
      </c>
      <c r="G349" s="32">
        <v>520519382.00000006</v>
      </c>
      <c r="H349" s="32">
        <v>30367331</v>
      </c>
      <c r="I349" s="32">
        <v>44878464</v>
      </c>
      <c r="J349" s="32">
        <v>0</v>
      </c>
      <c r="K349" s="35"/>
    </row>
    <row r="350" spans="1:11" s="38" customFormat="1" x14ac:dyDescent="0.25">
      <c r="A350" s="30" t="s">
        <v>670</v>
      </c>
      <c r="B350" s="31" t="s">
        <v>671</v>
      </c>
      <c r="C350" s="30" t="s">
        <v>7</v>
      </c>
      <c r="D350" s="32">
        <v>1341140</v>
      </c>
      <c r="E350" s="32">
        <v>1114045</v>
      </c>
      <c r="F350" s="32">
        <v>1310360</v>
      </c>
      <c r="G350" s="32">
        <v>1387400</v>
      </c>
      <c r="H350" s="32">
        <v>0</v>
      </c>
      <c r="I350" s="32">
        <v>0</v>
      </c>
      <c r="J350" s="32">
        <v>0</v>
      </c>
      <c r="K350" s="35"/>
    </row>
    <row r="351" spans="1:11" s="38" customFormat="1" x14ac:dyDescent="0.25">
      <c r="A351" s="30" t="s">
        <v>672</v>
      </c>
      <c r="B351" s="31" t="s">
        <v>673</v>
      </c>
      <c r="C351" s="30" t="s">
        <v>7</v>
      </c>
      <c r="D351" s="32">
        <v>10070622</v>
      </c>
      <c r="E351" s="32">
        <v>2074246.9999999998</v>
      </c>
      <c r="F351" s="32">
        <v>11549235</v>
      </c>
      <c r="G351" s="32">
        <v>2801907</v>
      </c>
      <c r="H351" s="32">
        <v>0</v>
      </c>
      <c r="I351" s="32">
        <v>0</v>
      </c>
      <c r="J351" s="32">
        <v>0</v>
      </c>
      <c r="K351" s="35"/>
    </row>
    <row r="352" spans="1:11" s="38" customFormat="1" x14ac:dyDescent="0.25">
      <c r="A352" s="30" t="s">
        <v>674</v>
      </c>
      <c r="B352" s="31" t="s">
        <v>675</v>
      </c>
      <c r="C352" s="30" t="s">
        <v>7</v>
      </c>
      <c r="D352" s="32">
        <v>963863</v>
      </c>
      <c r="E352" s="32">
        <v>234503</v>
      </c>
      <c r="F352" s="32">
        <v>963863</v>
      </c>
      <c r="G352" s="32">
        <v>234503</v>
      </c>
      <c r="H352" s="32">
        <v>0</v>
      </c>
      <c r="I352" s="32">
        <v>0</v>
      </c>
      <c r="J352" s="32">
        <v>0</v>
      </c>
      <c r="K352" s="35"/>
    </row>
    <row r="353" spans="1:11" s="38" customFormat="1" x14ac:dyDescent="0.25">
      <c r="A353" s="30" t="s">
        <v>676</v>
      </c>
      <c r="B353" s="31" t="s">
        <v>677</v>
      </c>
      <c r="C353" s="30" t="s">
        <v>7</v>
      </c>
      <c r="D353" s="32">
        <v>18981228</v>
      </c>
      <c r="E353" s="32">
        <v>4701833</v>
      </c>
      <c r="F353" s="32">
        <v>18088785</v>
      </c>
      <c r="G353" s="32">
        <v>6045093</v>
      </c>
      <c r="H353" s="32">
        <v>0</v>
      </c>
      <c r="I353" s="32">
        <v>0</v>
      </c>
      <c r="J353" s="32">
        <v>0</v>
      </c>
      <c r="K353" s="35"/>
    </row>
    <row r="354" spans="1:11" s="38" customFormat="1" x14ac:dyDescent="0.25">
      <c r="A354" s="30" t="s">
        <v>678</v>
      </c>
      <c r="B354" s="31" t="s">
        <v>679</v>
      </c>
      <c r="C354" s="30" t="s">
        <v>7</v>
      </c>
      <c r="D354" s="32">
        <v>28293690.999999996</v>
      </c>
      <c r="E354" s="32">
        <v>14774614.999999996</v>
      </c>
      <c r="F354" s="32">
        <v>28334569</v>
      </c>
      <c r="G354" s="32">
        <v>17526347</v>
      </c>
      <c r="H354" s="32">
        <v>0</v>
      </c>
      <c r="I354" s="32">
        <v>0</v>
      </c>
      <c r="J354" s="32">
        <v>0</v>
      </c>
      <c r="K354" s="35"/>
    </row>
    <row r="355" spans="1:11" s="38" customFormat="1" x14ac:dyDescent="0.25">
      <c r="A355" s="30" t="s">
        <v>680</v>
      </c>
      <c r="B355" s="31" t="s">
        <v>681</v>
      </c>
      <c r="C355" s="30" t="s">
        <v>48</v>
      </c>
      <c r="D355" s="32">
        <v>5244240</v>
      </c>
      <c r="E355" s="32">
        <v>6776228.0000000009</v>
      </c>
      <c r="F355" s="32">
        <v>5112698</v>
      </c>
      <c r="G355" s="32">
        <v>13737556.999999998</v>
      </c>
      <c r="H355" s="32">
        <v>163012</v>
      </c>
      <c r="I355" s="32">
        <v>539182</v>
      </c>
      <c r="J355" s="32">
        <v>0</v>
      </c>
      <c r="K355" s="35"/>
    </row>
    <row r="356" spans="1:11" s="38" customFormat="1" x14ac:dyDescent="0.25">
      <c r="A356" s="30" t="s">
        <v>682</v>
      </c>
      <c r="B356" s="31" t="s">
        <v>683</v>
      </c>
      <c r="C356" s="30" t="s">
        <v>48</v>
      </c>
      <c r="D356" s="32">
        <v>24617094</v>
      </c>
      <c r="E356" s="32">
        <v>13539402</v>
      </c>
      <c r="F356" s="32">
        <v>23315940</v>
      </c>
      <c r="G356" s="32">
        <v>18652752</v>
      </c>
      <c r="H356" s="32">
        <v>1662780</v>
      </c>
      <c r="I356" s="32">
        <v>1363480</v>
      </c>
      <c r="J356" s="32">
        <v>0</v>
      </c>
      <c r="K356" s="35"/>
    </row>
    <row r="357" spans="1:11" s="38" customFormat="1" x14ac:dyDescent="0.25">
      <c r="A357" s="30" t="s">
        <v>684</v>
      </c>
      <c r="B357" s="31" t="s">
        <v>685</v>
      </c>
      <c r="C357" s="30" t="s">
        <v>48</v>
      </c>
      <c r="D357" s="32">
        <v>893690</v>
      </c>
      <c r="E357" s="32">
        <v>2600671</v>
      </c>
      <c r="F357" s="32">
        <v>1128213</v>
      </c>
      <c r="G357" s="32">
        <v>4500105</v>
      </c>
      <c r="H357" s="32">
        <v>33255</v>
      </c>
      <c r="I357" s="32">
        <v>113068</v>
      </c>
      <c r="J357" s="32">
        <v>0</v>
      </c>
      <c r="K357" s="35"/>
    </row>
    <row r="358" spans="1:11" s="38" customFormat="1" x14ac:dyDescent="0.25">
      <c r="A358" s="30" t="s">
        <v>686</v>
      </c>
      <c r="B358" s="31" t="s">
        <v>687</v>
      </c>
      <c r="C358" s="30" t="s">
        <v>48</v>
      </c>
      <c r="D358" s="32">
        <v>37619</v>
      </c>
      <c r="E358" s="32">
        <v>68019</v>
      </c>
      <c r="F358" s="32">
        <v>113968</v>
      </c>
      <c r="G358" s="32">
        <v>278724</v>
      </c>
      <c r="H358" s="32">
        <v>0</v>
      </c>
      <c r="I358" s="32">
        <v>0</v>
      </c>
      <c r="J358" s="32">
        <v>0</v>
      </c>
      <c r="K358" s="35"/>
    </row>
    <row r="359" spans="1:11" s="38" customFormat="1" x14ac:dyDescent="0.25">
      <c r="A359" s="30" t="s">
        <v>688</v>
      </c>
      <c r="B359" s="31" t="s">
        <v>689</v>
      </c>
      <c r="C359" s="30" t="s">
        <v>48</v>
      </c>
      <c r="D359" s="32">
        <v>150000</v>
      </c>
      <c r="E359" s="32">
        <v>504069</v>
      </c>
      <c r="F359" s="32">
        <v>139194</v>
      </c>
      <c r="G359" s="32">
        <v>580497</v>
      </c>
      <c r="H359" s="32">
        <v>0</v>
      </c>
      <c r="I359" s="32">
        <v>0</v>
      </c>
      <c r="J359" s="32">
        <v>0</v>
      </c>
      <c r="K359" s="35"/>
    </row>
    <row r="360" spans="1:11" s="38" customFormat="1" x14ac:dyDescent="0.25">
      <c r="A360" s="30" t="s">
        <v>690</v>
      </c>
      <c r="B360" s="31" t="s">
        <v>691</v>
      </c>
      <c r="C360" s="30" t="s">
        <v>48</v>
      </c>
      <c r="D360" s="32">
        <v>919344</v>
      </c>
      <c r="E360" s="32">
        <v>2408261</v>
      </c>
      <c r="F360" s="32">
        <v>967263</v>
      </c>
      <c r="G360" s="32">
        <v>3839716</v>
      </c>
      <c r="H360" s="32">
        <v>0</v>
      </c>
      <c r="I360" s="32">
        <v>0</v>
      </c>
      <c r="J360" s="32">
        <v>0</v>
      </c>
      <c r="K360" s="35"/>
    </row>
    <row r="361" spans="1:11" s="38" customFormat="1" x14ac:dyDescent="0.25">
      <c r="A361" s="30" t="s">
        <v>692</v>
      </c>
      <c r="B361" s="31" t="s">
        <v>693</v>
      </c>
      <c r="C361" s="30" t="s">
        <v>48</v>
      </c>
      <c r="D361" s="32">
        <v>376633</v>
      </c>
      <c r="E361" s="32">
        <v>738334</v>
      </c>
      <c r="F361" s="32">
        <v>437181</v>
      </c>
      <c r="G361" s="32">
        <v>1489316</v>
      </c>
      <c r="H361" s="32">
        <v>0</v>
      </c>
      <c r="I361" s="32">
        <v>0</v>
      </c>
      <c r="J361" s="32">
        <v>0</v>
      </c>
      <c r="K361" s="35"/>
    </row>
    <row r="362" spans="1:11" s="38" customFormat="1" x14ac:dyDescent="0.25">
      <c r="A362" s="30" t="s">
        <v>694</v>
      </c>
      <c r="B362" s="31" t="s">
        <v>695</v>
      </c>
      <c r="C362" s="30" t="s">
        <v>7</v>
      </c>
      <c r="D362" s="32">
        <v>4459916</v>
      </c>
      <c r="E362" s="32">
        <v>16563465</v>
      </c>
      <c r="F362" s="32">
        <v>282387</v>
      </c>
      <c r="G362" s="32">
        <v>1206496</v>
      </c>
      <c r="H362" s="32">
        <v>4209395.7699999996</v>
      </c>
      <c r="I362" s="32">
        <v>18182020</v>
      </c>
      <c r="J362" s="32">
        <v>0</v>
      </c>
      <c r="K362" s="35"/>
    </row>
    <row r="363" spans="1:11" s="38" customFormat="1" x14ac:dyDescent="0.25">
      <c r="A363" s="30" t="s">
        <v>696</v>
      </c>
      <c r="B363" s="31" t="s">
        <v>697</v>
      </c>
      <c r="C363" s="30" t="s">
        <v>48</v>
      </c>
      <c r="D363" s="32">
        <v>107163</v>
      </c>
      <c r="E363" s="32">
        <v>198252</v>
      </c>
      <c r="F363" s="32">
        <v>90729</v>
      </c>
      <c r="G363" s="32">
        <v>246783</v>
      </c>
      <c r="H363" s="32">
        <v>0</v>
      </c>
      <c r="I363" s="32">
        <v>0</v>
      </c>
      <c r="J363" s="32">
        <v>0</v>
      </c>
      <c r="K363" s="35"/>
    </row>
    <row r="364" spans="1:11" s="38" customFormat="1" x14ac:dyDescent="0.25">
      <c r="A364" s="30" t="s">
        <v>698</v>
      </c>
      <c r="B364" s="31" t="s">
        <v>699</v>
      </c>
      <c r="C364" s="30" t="s">
        <v>48</v>
      </c>
      <c r="D364" s="32">
        <v>353137</v>
      </c>
      <c r="E364" s="32">
        <v>606274</v>
      </c>
      <c r="F364" s="32">
        <v>347146</v>
      </c>
      <c r="G364" s="32">
        <v>808850</v>
      </c>
      <c r="H364" s="32">
        <v>0</v>
      </c>
      <c r="I364" s="32">
        <v>0</v>
      </c>
      <c r="J364" s="32">
        <v>0</v>
      </c>
      <c r="K364" s="35"/>
    </row>
    <row r="365" spans="1:11" s="38" customFormat="1" x14ac:dyDescent="0.25">
      <c r="A365" s="30" t="s">
        <v>700</v>
      </c>
      <c r="B365" s="31" t="s">
        <v>701</v>
      </c>
      <c r="C365" s="30" t="s">
        <v>48</v>
      </c>
      <c r="D365" s="32">
        <v>662311</v>
      </c>
      <c r="E365" s="32">
        <v>886654</v>
      </c>
      <c r="F365" s="32">
        <v>886083</v>
      </c>
      <c r="G365" s="32">
        <v>2371915</v>
      </c>
      <c r="H365" s="32">
        <v>0</v>
      </c>
      <c r="I365" s="32">
        <v>0</v>
      </c>
      <c r="J365" s="32">
        <v>0</v>
      </c>
      <c r="K365" s="35"/>
    </row>
    <row r="366" spans="1:11" s="38" customFormat="1" x14ac:dyDescent="0.25">
      <c r="A366" s="30" t="s">
        <v>702</v>
      </c>
      <c r="B366" s="31" t="s">
        <v>703</v>
      </c>
      <c r="C366" s="30" t="s">
        <v>48</v>
      </c>
      <c r="D366" s="32">
        <v>323620492.99999994</v>
      </c>
      <c r="E366" s="32">
        <v>96100577</v>
      </c>
      <c r="F366" s="32">
        <v>517328575.00000006</v>
      </c>
      <c r="G366" s="32">
        <v>462128840</v>
      </c>
      <c r="H366" s="32">
        <v>2741</v>
      </c>
      <c r="I366" s="32">
        <v>2330</v>
      </c>
      <c r="J366" s="32">
        <v>0</v>
      </c>
      <c r="K366" s="35"/>
    </row>
    <row r="367" spans="1:11" s="38" customFormat="1" x14ac:dyDescent="0.25">
      <c r="A367" s="30" t="s">
        <v>704</v>
      </c>
      <c r="B367" s="31" t="s">
        <v>705</v>
      </c>
      <c r="C367" s="30" t="s">
        <v>48</v>
      </c>
      <c r="D367" s="32">
        <v>27530838</v>
      </c>
      <c r="E367" s="32">
        <v>9452280</v>
      </c>
      <c r="F367" s="32">
        <v>28238289</v>
      </c>
      <c r="G367" s="32">
        <v>21758718</v>
      </c>
      <c r="H367" s="32">
        <v>0</v>
      </c>
      <c r="I367" s="32">
        <v>0</v>
      </c>
      <c r="J367" s="32">
        <v>0</v>
      </c>
      <c r="K367" s="35"/>
    </row>
    <row r="368" spans="1:11" s="38" customFormat="1" x14ac:dyDescent="0.25">
      <c r="A368" s="30" t="s">
        <v>706</v>
      </c>
      <c r="B368" s="31" t="s">
        <v>707</v>
      </c>
      <c r="C368" s="30" t="s">
        <v>48</v>
      </c>
      <c r="D368" s="32">
        <v>301384885</v>
      </c>
      <c r="E368" s="32">
        <v>44179599</v>
      </c>
      <c r="F368" s="32">
        <v>306093234</v>
      </c>
      <c r="G368" s="32">
        <v>69464058</v>
      </c>
      <c r="H368" s="32">
        <v>0</v>
      </c>
      <c r="I368" s="32">
        <v>0</v>
      </c>
      <c r="J368" s="32">
        <v>0</v>
      </c>
      <c r="K368" s="35"/>
    </row>
    <row r="369" spans="1:11" s="38" customFormat="1" x14ac:dyDescent="0.25">
      <c r="A369" s="30" t="s">
        <v>708</v>
      </c>
      <c r="B369" s="31" t="s">
        <v>709</v>
      </c>
      <c r="C369" s="30" t="s">
        <v>48</v>
      </c>
      <c r="D369" s="32">
        <v>67375071</v>
      </c>
      <c r="E369" s="32">
        <v>9449543</v>
      </c>
      <c r="F369" s="32">
        <v>156756521</v>
      </c>
      <c r="G369" s="32">
        <v>45370678</v>
      </c>
      <c r="H369" s="32">
        <v>2533772</v>
      </c>
      <c r="I369" s="32">
        <v>1227716</v>
      </c>
      <c r="J369" s="32">
        <v>0</v>
      </c>
      <c r="K369" s="35"/>
    </row>
    <row r="370" spans="1:11" s="38" customFormat="1" x14ac:dyDescent="0.25">
      <c r="A370" s="30" t="s">
        <v>710</v>
      </c>
      <c r="B370" s="31" t="s">
        <v>711</v>
      </c>
      <c r="C370" s="30" t="s">
        <v>48</v>
      </c>
      <c r="D370" s="32">
        <v>874396705</v>
      </c>
      <c r="E370" s="32">
        <v>208958943.00000006</v>
      </c>
      <c r="F370" s="32">
        <v>879896783.00000012</v>
      </c>
      <c r="G370" s="32">
        <v>307510271</v>
      </c>
      <c r="H370" s="32">
        <v>358</v>
      </c>
      <c r="I370" s="32">
        <v>111</v>
      </c>
      <c r="J370" s="32">
        <v>0</v>
      </c>
      <c r="K370" s="35"/>
    </row>
    <row r="371" spans="1:11" s="38" customFormat="1" x14ac:dyDescent="0.25">
      <c r="A371" s="30" t="s">
        <v>712</v>
      </c>
      <c r="B371" s="31" t="s">
        <v>713</v>
      </c>
      <c r="C371" s="30" t="s">
        <v>48</v>
      </c>
      <c r="D371" s="32">
        <v>122877613.00000001</v>
      </c>
      <c r="E371" s="32">
        <v>25878339.999999996</v>
      </c>
      <c r="F371" s="32">
        <v>128851838</v>
      </c>
      <c r="G371" s="32">
        <v>46206156</v>
      </c>
      <c r="H371" s="32">
        <v>0</v>
      </c>
      <c r="I371" s="32">
        <v>0</v>
      </c>
      <c r="J371" s="32">
        <v>0</v>
      </c>
      <c r="K371" s="35"/>
    </row>
    <row r="372" spans="1:11" s="38" customFormat="1" x14ac:dyDescent="0.25">
      <c r="A372" s="30" t="s">
        <v>714</v>
      </c>
      <c r="B372" s="31" t="s">
        <v>715</v>
      </c>
      <c r="C372" s="30" t="s">
        <v>197</v>
      </c>
      <c r="D372" s="32">
        <v>11948548</v>
      </c>
      <c r="E372" s="32">
        <v>1692285</v>
      </c>
      <c r="F372" s="32">
        <v>13209727</v>
      </c>
      <c r="G372" s="32">
        <v>2497667</v>
      </c>
      <c r="H372" s="32">
        <v>0</v>
      </c>
      <c r="I372" s="32">
        <v>0</v>
      </c>
      <c r="J372" s="32">
        <v>0</v>
      </c>
      <c r="K372" s="35"/>
    </row>
    <row r="373" spans="1:11" s="38" customFormat="1" x14ac:dyDescent="0.25">
      <c r="A373" s="30" t="s">
        <v>716</v>
      </c>
      <c r="B373" s="31" t="s">
        <v>717</v>
      </c>
      <c r="C373" s="30" t="s">
        <v>48</v>
      </c>
      <c r="D373" s="32">
        <v>33547963</v>
      </c>
      <c r="E373" s="32">
        <v>9456139</v>
      </c>
      <c r="F373" s="32">
        <v>31764306</v>
      </c>
      <c r="G373" s="32">
        <v>15464547</v>
      </c>
      <c r="H373" s="32">
        <v>161363.28999999998</v>
      </c>
      <c r="I373" s="32">
        <v>121501</v>
      </c>
      <c r="J373" s="32">
        <v>0</v>
      </c>
      <c r="K373" s="35"/>
    </row>
    <row r="374" spans="1:11" s="38" customFormat="1" x14ac:dyDescent="0.25">
      <c r="A374" s="30" t="s">
        <v>718</v>
      </c>
      <c r="B374" s="31" t="s">
        <v>719</v>
      </c>
      <c r="C374" s="30" t="s">
        <v>48</v>
      </c>
      <c r="D374" s="32">
        <v>5435160</v>
      </c>
      <c r="E374" s="32">
        <v>4124139</v>
      </c>
      <c r="F374" s="32">
        <v>5619238</v>
      </c>
      <c r="G374" s="32">
        <v>8297108</v>
      </c>
      <c r="H374" s="32">
        <v>0</v>
      </c>
      <c r="I374" s="32">
        <v>0</v>
      </c>
      <c r="J374" s="32">
        <v>0</v>
      </c>
      <c r="K374" s="35"/>
    </row>
    <row r="375" spans="1:11" s="38" customFormat="1" x14ac:dyDescent="0.25">
      <c r="A375" s="30" t="s">
        <v>720</v>
      </c>
      <c r="B375" s="31" t="s">
        <v>721</v>
      </c>
      <c r="C375" s="30" t="s">
        <v>48</v>
      </c>
      <c r="D375" s="32">
        <v>103252852.00000001</v>
      </c>
      <c r="E375" s="32">
        <v>56992027.999999993</v>
      </c>
      <c r="F375" s="32">
        <v>104714766.00000001</v>
      </c>
      <c r="G375" s="32">
        <v>89997680.99999997</v>
      </c>
      <c r="H375" s="32">
        <v>2397192</v>
      </c>
      <c r="I375" s="32">
        <v>1323812</v>
      </c>
      <c r="J375" s="32">
        <v>0</v>
      </c>
      <c r="K375" s="35"/>
    </row>
    <row r="376" spans="1:11" s="38" customFormat="1" x14ac:dyDescent="0.25">
      <c r="A376" s="30" t="s">
        <v>722</v>
      </c>
      <c r="B376" s="31" t="s">
        <v>723</v>
      </c>
      <c r="C376" s="30" t="s">
        <v>48</v>
      </c>
      <c r="D376" s="32">
        <v>74797353</v>
      </c>
      <c r="E376" s="32">
        <v>43076838</v>
      </c>
      <c r="F376" s="32">
        <v>69611695</v>
      </c>
      <c r="G376" s="32">
        <v>58658250</v>
      </c>
      <c r="H376" s="32">
        <v>0</v>
      </c>
      <c r="I376" s="32">
        <v>0</v>
      </c>
      <c r="J376" s="32">
        <v>0</v>
      </c>
      <c r="K376" s="35"/>
    </row>
    <row r="377" spans="1:11" s="38" customFormat="1" x14ac:dyDescent="0.25">
      <c r="A377" s="30" t="s">
        <v>724</v>
      </c>
      <c r="B377" s="31" t="s">
        <v>725</v>
      </c>
      <c r="C377" s="30" t="s">
        <v>197</v>
      </c>
      <c r="D377" s="32">
        <v>752350000</v>
      </c>
      <c r="E377" s="32">
        <v>12588170</v>
      </c>
      <c r="F377" s="32">
        <v>755773000</v>
      </c>
      <c r="G377" s="32">
        <v>19898072</v>
      </c>
      <c r="H377" s="32">
        <v>21840000</v>
      </c>
      <c r="I377" s="32">
        <v>372732</v>
      </c>
      <c r="J377" s="32">
        <v>0</v>
      </c>
      <c r="K377" s="35"/>
    </row>
    <row r="378" spans="1:11" s="38" customFormat="1" x14ac:dyDescent="0.25">
      <c r="A378" s="30" t="s">
        <v>726</v>
      </c>
      <c r="B378" s="31" t="s">
        <v>727</v>
      </c>
      <c r="C378" s="30" t="s">
        <v>7</v>
      </c>
      <c r="D378" s="32">
        <v>3197515</v>
      </c>
      <c r="E378" s="32">
        <v>10805076</v>
      </c>
      <c r="F378" s="32">
        <v>0</v>
      </c>
      <c r="G378" s="32">
        <v>0</v>
      </c>
      <c r="H378" s="32">
        <v>4322030.4000000004</v>
      </c>
      <c r="I378" s="32">
        <v>11239400</v>
      </c>
      <c r="J378" s="32">
        <v>0</v>
      </c>
      <c r="K378" s="35"/>
    </row>
    <row r="379" spans="1:11" s="38" customFormat="1" x14ac:dyDescent="0.25">
      <c r="A379" s="30" t="s">
        <v>728</v>
      </c>
      <c r="B379" s="31" t="s">
        <v>729</v>
      </c>
      <c r="C379" s="30" t="s">
        <v>7</v>
      </c>
      <c r="D379" s="32">
        <v>41876</v>
      </c>
      <c r="E379" s="32">
        <v>16353</v>
      </c>
      <c r="F379" s="32">
        <v>0</v>
      </c>
      <c r="G379" s="32">
        <v>0</v>
      </c>
      <c r="H379" s="32">
        <v>0</v>
      </c>
      <c r="I379" s="32">
        <v>0</v>
      </c>
      <c r="J379" s="32">
        <v>0</v>
      </c>
      <c r="K379" s="35"/>
    </row>
    <row r="380" spans="1:11" s="38" customFormat="1" x14ac:dyDescent="0.25">
      <c r="A380" s="30" t="s">
        <v>730</v>
      </c>
      <c r="B380" s="31" t="s">
        <v>731</v>
      </c>
      <c r="C380" s="30" t="s">
        <v>7</v>
      </c>
      <c r="D380" s="32">
        <v>3469027</v>
      </c>
      <c r="E380" s="32">
        <v>6882040</v>
      </c>
      <c r="F380" s="32">
        <v>0</v>
      </c>
      <c r="G380" s="32">
        <v>0</v>
      </c>
      <c r="H380" s="32">
        <v>3748500</v>
      </c>
      <c r="I380" s="32">
        <v>8416039</v>
      </c>
      <c r="J380" s="32">
        <v>0</v>
      </c>
      <c r="K380" s="35"/>
    </row>
    <row r="381" spans="1:11" s="38" customFormat="1" x14ac:dyDescent="0.25">
      <c r="A381" s="30" t="s">
        <v>732</v>
      </c>
      <c r="B381" s="31" t="s">
        <v>733</v>
      </c>
      <c r="C381" s="30" t="s">
        <v>7</v>
      </c>
      <c r="D381" s="32">
        <v>273099</v>
      </c>
      <c r="E381" s="32">
        <v>701</v>
      </c>
      <c r="F381" s="32">
        <v>273099</v>
      </c>
      <c r="G381" s="32">
        <v>715</v>
      </c>
      <c r="H381" s="32">
        <v>0</v>
      </c>
      <c r="I381" s="32">
        <v>0</v>
      </c>
      <c r="J381" s="32">
        <v>0</v>
      </c>
      <c r="K381" s="35"/>
    </row>
    <row r="382" spans="1:11" s="38" customFormat="1" x14ac:dyDescent="0.25">
      <c r="A382" s="30" t="s">
        <v>734</v>
      </c>
      <c r="B382" s="31" t="s">
        <v>735</v>
      </c>
      <c r="C382" s="30" t="s">
        <v>7</v>
      </c>
      <c r="D382" s="32">
        <v>761142</v>
      </c>
      <c r="E382" s="32">
        <v>1506088</v>
      </c>
      <c r="F382" s="32">
        <v>822487</v>
      </c>
      <c r="G382" s="32">
        <v>2024579</v>
      </c>
      <c r="H382" s="32">
        <v>0</v>
      </c>
      <c r="I382" s="32">
        <v>0</v>
      </c>
      <c r="J382" s="32">
        <v>0</v>
      </c>
      <c r="K382" s="35"/>
    </row>
    <row r="383" spans="1:11" s="38" customFormat="1" ht="40.5" x14ac:dyDescent="0.25">
      <c r="A383" s="30" t="s">
        <v>736</v>
      </c>
      <c r="B383" s="31" t="s">
        <v>737</v>
      </c>
      <c r="C383" s="30" t="s">
        <v>7</v>
      </c>
      <c r="D383" s="32">
        <v>167101</v>
      </c>
      <c r="E383" s="32">
        <v>712125</v>
      </c>
      <c r="F383" s="32">
        <v>340540</v>
      </c>
      <c r="G383" s="32">
        <v>1652750</v>
      </c>
      <c r="H383" s="32">
        <v>0</v>
      </c>
      <c r="I383" s="32">
        <v>0</v>
      </c>
      <c r="J383" s="32">
        <v>0</v>
      </c>
      <c r="K383" s="35"/>
    </row>
    <row r="384" spans="1:11" s="38" customFormat="1" ht="40.5" x14ac:dyDescent="0.25">
      <c r="A384" s="30" t="s">
        <v>738</v>
      </c>
      <c r="B384" s="31" t="s">
        <v>739</v>
      </c>
      <c r="C384" s="30" t="s">
        <v>7</v>
      </c>
      <c r="D384" s="32">
        <v>291204</v>
      </c>
      <c r="E384" s="32">
        <v>1592616</v>
      </c>
      <c r="F384" s="32">
        <v>281523</v>
      </c>
      <c r="G384" s="32">
        <v>1963799</v>
      </c>
      <c r="H384" s="32">
        <v>0</v>
      </c>
      <c r="I384" s="32">
        <v>0</v>
      </c>
      <c r="J384" s="32">
        <v>0</v>
      </c>
      <c r="K384" s="35"/>
    </row>
    <row r="385" spans="1:11" s="38" customFormat="1" x14ac:dyDescent="0.25">
      <c r="A385" s="30" t="s">
        <v>740</v>
      </c>
      <c r="B385" s="31" t="s">
        <v>741</v>
      </c>
      <c r="C385" s="30" t="s">
        <v>7</v>
      </c>
      <c r="D385" s="32">
        <v>2085782</v>
      </c>
      <c r="E385" s="32">
        <v>6663169</v>
      </c>
      <c r="F385" s="32">
        <v>1574054</v>
      </c>
      <c r="G385" s="32">
        <v>5281847</v>
      </c>
      <c r="H385" s="32">
        <v>709704.36</v>
      </c>
      <c r="I385" s="32">
        <v>2767847</v>
      </c>
      <c r="J385" s="32">
        <v>0</v>
      </c>
      <c r="K385" s="35"/>
    </row>
    <row r="386" spans="1:11" s="38" customFormat="1" x14ac:dyDescent="0.25">
      <c r="A386" s="30" t="s">
        <v>742</v>
      </c>
      <c r="B386" s="31" t="s">
        <v>743</v>
      </c>
      <c r="C386" s="30" t="s">
        <v>7</v>
      </c>
      <c r="D386" s="32">
        <v>2972676</v>
      </c>
      <c r="E386" s="32">
        <v>15026962</v>
      </c>
      <c r="F386" s="32">
        <v>2529059</v>
      </c>
      <c r="G386" s="32">
        <v>15873287</v>
      </c>
      <c r="H386" s="32">
        <v>460923</v>
      </c>
      <c r="I386" s="32">
        <v>2236257</v>
      </c>
      <c r="J386" s="32">
        <v>0</v>
      </c>
      <c r="K386" s="35"/>
    </row>
    <row r="387" spans="1:11" s="38" customFormat="1" ht="40.5" x14ac:dyDescent="0.25">
      <c r="A387" s="30" t="s">
        <v>744</v>
      </c>
      <c r="B387" s="31" t="s">
        <v>745</v>
      </c>
      <c r="C387" s="30" t="s">
        <v>7</v>
      </c>
      <c r="D387" s="32">
        <v>300182</v>
      </c>
      <c r="E387" s="32">
        <v>1681018</v>
      </c>
      <c r="F387" s="32">
        <v>129409</v>
      </c>
      <c r="G387" s="32">
        <v>1002916</v>
      </c>
      <c r="H387" s="32">
        <v>210216</v>
      </c>
      <c r="I387" s="32">
        <v>1660709</v>
      </c>
      <c r="J387" s="32">
        <v>0</v>
      </c>
      <c r="K387" s="35"/>
    </row>
    <row r="388" spans="1:11" s="38" customFormat="1" ht="40.5" x14ac:dyDescent="0.25">
      <c r="A388" s="30" t="s">
        <v>746</v>
      </c>
      <c r="B388" s="31" t="s">
        <v>747</v>
      </c>
      <c r="C388" s="30" t="s">
        <v>7</v>
      </c>
      <c r="D388" s="32">
        <v>268080</v>
      </c>
      <c r="E388" s="32">
        <v>1476468</v>
      </c>
      <c r="F388" s="32">
        <v>217962</v>
      </c>
      <c r="G388" s="32">
        <v>1625041</v>
      </c>
      <c r="H388" s="32">
        <v>0</v>
      </c>
      <c r="I388" s="32">
        <v>0</v>
      </c>
      <c r="J388" s="32">
        <v>0</v>
      </c>
      <c r="K388" s="35"/>
    </row>
    <row r="389" spans="1:11" s="38" customFormat="1" ht="27" x14ac:dyDescent="0.25">
      <c r="A389" s="30" t="s">
        <v>748</v>
      </c>
      <c r="B389" s="31" t="s">
        <v>749</v>
      </c>
      <c r="C389" s="30" t="s">
        <v>750</v>
      </c>
      <c r="D389" s="32">
        <v>2381361</v>
      </c>
      <c r="E389" s="32">
        <v>1382744</v>
      </c>
      <c r="F389" s="32">
        <v>2386583</v>
      </c>
      <c r="G389" s="32">
        <v>2256710</v>
      </c>
      <c r="H389" s="32">
        <v>0</v>
      </c>
      <c r="I389" s="32">
        <v>0</v>
      </c>
      <c r="J389" s="32">
        <v>0</v>
      </c>
      <c r="K389" s="35"/>
    </row>
    <row r="390" spans="1:11" s="38" customFormat="1" ht="40.5" x14ac:dyDescent="0.25">
      <c r="A390" s="30" t="s">
        <v>751</v>
      </c>
      <c r="B390" s="31" t="s">
        <v>752</v>
      </c>
      <c r="C390" s="30" t="s">
        <v>7</v>
      </c>
      <c r="D390" s="32">
        <v>54264</v>
      </c>
      <c r="E390" s="32">
        <v>105058</v>
      </c>
      <c r="F390" s="32">
        <v>54428</v>
      </c>
      <c r="G390" s="32">
        <v>167243</v>
      </c>
      <c r="H390" s="32">
        <v>0</v>
      </c>
      <c r="I390" s="32">
        <v>0</v>
      </c>
      <c r="J390" s="32">
        <v>0</v>
      </c>
      <c r="K390" s="35"/>
    </row>
    <row r="391" spans="1:11" s="38" customFormat="1" x14ac:dyDescent="0.25">
      <c r="A391" s="30" t="s">
        <v>753</v>
      </c>
      <c r="B391" s="31" t="s">
        <v>754</v>
      </c>
      <c r="C391" s="30" t="s">
        <v>7</v>
      </c>
      <c r="D391" s="32">
        <v>122992</v>
      </c>
      <c r="E391" s="32">
        <v>418173</v>
      </c>
      <c r="F391" s="32">
        <v>86680</v>
      </c>
      <c r="G391" s="32">
        <v>535684</v>
      </c>
      <c r="H391" s="32">
        <v>0</v>
      </c>
      <c r="I391" s="32">
        <v>0</v>
      </c>
      <c r="J391" s="32">
        <v>0</v>
      </c>
      <c r="K391" s="35"/>
    </row>
    <row r="392" spans="1:11" s="38" customFormat="1" x14ac:dyDescent="0.25">
      <c r="A392" s="30" t="s">
        <v>755</v>
      </c>
      <c r="B392" s="31" t="s">
        <v>756</v>
      </c>
      <c r="C392" s="30" t="s">
        <v>750</v>
      </c>
      <c r="D392" s="32">
        <v>43769</v>
      </c>
      <c r="E392" s="32">
        <v>53059</v>
      </c>
      <c r="F392" s="32">
        <v>39109</v>
      </c>
      <c r="G392" s="32">
        <v>61152</v>
      </c>
      <c r="H392" s="32">
        <v>0</v>
      </c>
      <c r="I392" s="32">
        <v>0</v>
      </c>
      <c r="J392" s="32">
        <v>0</v>
      </c>
      <c r="K392" s="35"/>
    </row>
    <row r="393" spans="1:11" s="38" customFormat="1" x14ac:dyDescent="0.25">
      <c r="A393" s="30" t="s">
        <v>757</v>
      </c>
      <c r="B393" s="31" t="s">
        <v>758</v>
      </c>
      <c r="C393" s="30" t="s">
        <v>750</v>
      </c>
      <c r="D393" s="32">
        <v>128883</v>
      </c>
      <c r="E393" s="32">
        <v>222313</v>
      </c>
      <c r="F393" s="32">
        <v>103706</v>
      </c>
      <c r="G393" s="32">
        <v>233339</v>
      </c>
      <c r="H393" s="32">
        <v>0</v>
      </c>
      <c r="I393" s="32">
        <v>0</v>
      </c>
      <c r="J393" s="32">
        <v>0</v>
      </c>
      <c r="K393" s="35"/>
    </row>
    <row r="394" spans="1:11" s="38" customFormat="1" ht="27" x14ac:dyDescent="0.25">
      <c r="A394" s="30" t="s">
        <v>759</v>
      </c>
      <c r="B394" s="31" t="s">
        <v>760</v>
      </c>
      <c r="C394" s="30" t="s">
        <v>750</v>
      </c>
      <c r="D394" s="32">
        <v>89421</v>
      </c>
      <c r="E394" s="32">
        <v>108199</v>
      </c>
      <c r="F394" s="32">
        <v>65215</v>
      </c>
      <c r="G394" s="32">
        <v>111517</v>
      </c>
      <c r="H394" s="32">
        <v>0</v>
      </c>
      <c r="I394" s="32">
        <v>0</v>
      </c>
      <c r="J394" s="32">
        <v>0</v>
      </c>
      <c r="K394" s="35"/>
    </row>
    <row r="395" spans="1:11" s="38" customFormat="1" x14ac:dyDescent="0.25">
      <c r="A395" s="30" t="s">
        <v>761</v>
      </c>
      <c r="B395" s="31" t="s">
        <v>762</v>
      </c>
      <c r="C395" s="30" t="s">
        <v>750</v>
      </c>
      <c r="D395" s="32">
        <v>1569936</v>
      </c>
      <c r="E395" s="32">
        <v>1071805</v>
      </c>
      <c r="F395" s="32">
        <v>1341913</v>
      </c>
      <c r="G395" s="32">
        <v>1119600</v>
      </c>
      <c r="H395" s="32">
        <v>0</v>
      </c>
      <c r="I395" s="32">
        <v>0</v>
      </c>
      <c r="J395" s="32">
        <v>0</v>
      </c>
      <c r="K395" s="35"/>
    </row>
    <row r="396" spans="1:11" s="38" customFormat="1" x14ac:dyDescent="0.25">
      <c r="A396" s="30" t="s">
        <v>763</v>
      </c>
      <c r="B396" s="31" t="s">
        <v>764</v>
      </c>
      <c r="C396" s="30" t="s">
        <v>750</v>
      </c>
      <c r="D396" s="32">
        <v>2380800</v>
      </c>
      <c r="E396" s="32">
        <v>5792558</v>
      </c>
      <c r="F396" s="32">
        <v>2230890</v>
      </c>
      <c r="G396" s="32">
        <v>5924252</v>
      </c>
      <c r="H396" s="32">
        <v>0</v>
      </c>
      <c r="I396" s="32">
        <v>0</v>
      </c>
      <c r="J396" s="32">
        <v>0</v>
      </c>
      <c r="K396" s="35"/>
    </row>
    <row r="397" spans="1:11" s="38" customFormat="1" ht="27" x14ac:dyDescent="0.25">
      <c r="A397" s="30" t="s">
        <v>765</v>
      </c>
      <c r="B397" s="31" t="s">
        <v>766</v>
      </c>
      <c r="C397" s="30" t="s">
        <v>750</v>
      </c>
      <c r="D397" s="32">
        <v>3604640</v>
      </c>
      <c r="E397" s="32">
        <v>6987653</v>
      </c>
      <c r="F397" s="32">
        <v>496487</v>
      </c>
      <c r="G397" s="32">
        <v>1402370</v>
      </c>
      <c r="H397" s="32">
        <v>2878704</v>
      </c>
      <c r="I397" s="32">
        <v>6321858</v>
      </c>
      <c r="J397" s="32">
        <v>0</v>
      </c>
      <c r="K397" s="35"/>
    </row>
    <row r="398" spans="1:11" s="38" customFormat="1" ht="27" x14ac:dyDescent="0.25">
      <c r="A398" s="30" t="s">
        <v>767</v>
      </c>
      <c r="B398" s="31" t="s">
        <v>768</v>
      </c>
      <c r="C398" s="30" t="s">
        <v>7</v>
      </c>
      <c r="D398" s="32">
        <v>66088</v>
      </c>
      <c r="E398" s="32">
        <v>176178</v>
      </c>
      <c r="F398" s="32">
        <v>62520</v>
      </c>
      <c r="G398" s="32">
        <v>282233</v>
      </c>
      <c r="H398" s="32">
        <v>0</v>
      </c>
      <c r="I398" s="32">
        <v>0</v>
      </c>
      <c r="J398" s="32">
        <v>0</v>
      </c>
      <c r="K398" s="35"/>
    </row>
    <row r="399" spans="1:11" s="38" customFormat="1" x14ac:dyDescent="0.25">
      <c r="A399" s="41" t="s">
        <v>769</v>
      </c>
      <c r="B399" s="40" t="s">
        <v>770</v>
      </c>
      <c r="C399" s="30" t="s">
        <v>7</v>
      </c>
      <c r="D399" s="32">
        <v>503640</v>
      </c>
      <c r="E399" s="32">
        <v>2300197</v>
      </c>
      <c r="F399" s="32">
        <v>451656</v>
      </c>
      <c r="G399" s="32">
        <v>3337329</v>
      </c>
      <c r="H399" s="32">
        <v>0</v>
      </c>
      <c r="I399" s="32">
        <v>0</v>
      </c>
      <c r="J399" s="32">
        <v>0</v>
      </c>
      <c r="K399" s="35"/>
    </row>
    <row r="400" spans="1:11" s="38" customFormat="1" x14ac:dyDescent="0.25">
      <c r="A400" s="41"/>
      <c r="B400" s="40"/>
      <c r="C400" s="30" t="s">
        <v>750</v>
      </c>
      <c r="D400" s="32">
        <v>3717895</v>
      </c>
      <c r="E400" s="32">
        <v>6511015</v>
      </c>
      <c r="F400" s="32">
        <v>3173268</v>
      </c>
      <c r="G400" s="32">
        <v>10239019</v>
      </c>
      <c r="H400" s="32">
        <v>0</v>
      </c>
      <c r="I400" s="32">
        <v>0</v>
      </c>
      <c r="J400" s="32">
        <v>0</v>
      </c>
      <c r="K400" s="35"/>
    </row>
    <row r="401" spans="1:11" s="38" customFormat="1" ht="27" x14ac:dyDescent="0.25">
      <c r="A401" s="30" t="s">
        <v>771</v>
      </c>
      <c r="B401" s="31" t="s">
        <v>772</v>
      </c>
      <c r="C401" s="30" t="s">
        <v>750</v>
      </c>
      <c r="D401" s="32">
        <v>801092</v>
      </c>
      <c r="E401" s="32">
        <v>3236817</v>
      </c>
      <c r="F401" s="32">
        <v>710062</v>
      </c>
      <c r="G401" s="32">
        <v>4348620</v>
      </c>
      <c r="H401" s="32">
        <v>0</v>
      </c>
      <c r="I401" s="32">
        <v>0</v>
      </c>
      <c r="J401" s="32">
        <v>0</v>
      </c>
      <c r="K401" s="35"/>
    </row>
    <row r="402" spans="1:11" s="38" customFormat="1" x14ac:dyDescent="0.25">
      <c r="A402" s="41" t="s">
        <v>773</v>
      </c>
      <c r="B402" s="40" t="s">
        <v>774</v>
      </c>
      <c r="C402" s="30" t="s">
        <v>7</v>
      </c>
      <c r="D402" s="32">
        <v>43890</v>
      </c>
      <c r="E402" s="32">
        <v>152299</v>
      </c>
      <c r="F402" s="32">
        <v>24222</v>
      </c>
      <c r="G402" s="32">
        <v>157442</v>
      </c>
      <c r="H402" s="32">
        <v>0</v>
      </c>
      <c r="I402" s="32">
        <v>0</v>
      </c>
      <c r="J402" s="32">
        <v>0</v>
      </c>
      <c r="K402" s="35"/>
    </row>
    <row r="403" spans="1:11" s="38" customFormat="1" x14ac:dyDescent="0.25">
      <c r="A403" s="41"/>
      <c r="B403" s="40"/>
      <c r="C403" s="30" t="s">
        <v>750</v>
      </c>
      <c r="D403" s="32">
        <v>175574</v>
      </c>
      <c r="E403" s="32">
        <v>340077</v>
      </c>
      <c r="F403" s="32">
        <v>143108</v>
      </c>
      <c r="G403" s="32">
        <v>340723</v>
      </c>
      <c r="H403" s="32">
        <v>0</v>
      </c>
      <c r="I403" s="32">
        <v>0</v>
      </c>
      <c r="J403" s="32">
        <v>0</v>
      </c>
      <c r="K403" s="35"/>
    </row>
    <row r="404" spans="1:11" s="38" customFormat="1" ht="27" x14ac:dyDescent="0.25">
      <c r="A404" s="30" t="s">
        <v>775</v>
      </c>
      <c r="B404" s="31" t="s">
        <v>776</v>
      </c>
      <c r="C404" s="30" t="s">
        <v>750</v>
      </c>
      <c r="D404" s="32">
        <v>99216</v>
      </c>
      <c r="E404" s="32">
        <v>266880</v>
      </c>
      <c r="F404" s="32">
        <v>73694</v>
      </c>
      <c r="G404" s="32">
        <v>270318</v>
      </c>
      <c r="H404" s="32">
        <v>0</v>
      </c>
      <c r="I404" s="32">
        <v>0</v>
      </c>
      <c r="J404" s="32">
        <v>0</v>
      </c>
      <c r="K404" s="35"/>
    </row>
    <row r="405" spans="1:11" s="38" customFormat="1" ht="27" x14ac:dyDescent="0.25">
      <c r="A405" s="30" t="s">
        <v>777</v>
      </c>
      <c r="B405" s="31" t="s">
        <v>778</v>
      </c>
      <c r="C405" s="30" t="s">
        <v>750</v>
      </c>
      <c r="D405" s="32">
        <v>15226477</v>
      </c>
      <c r="E405" s="32">
        <v>35711308</v>
      </c>
      <c r="F405" s="32">
        <v>6977159</v>
      </c>
      <c r="G405" s="32">
        <v>21233765</v>
      </c>
      <c r="H405" s="32">
        <v>7992365</v>
      </c>
      <c r="I405" s="32">
        <v>22409898</v>
      </c>
      <c r="J405" s="32">
        <v>0</v>
      </c>
      <c r="K405" s="35"/>
    </row>
    <row r="406" spans="1:11" s="38" customFormat="1" ht="27" x14ac:dyDescent="0.25">
      <c r="A406" s="30" t="s">
        <v>779</v>
      </c>
      <c r="B406" s="31" t="s">
        <v>780</v>
      </c>
      <c r="C406" s="30" t="s">
        <v>750</v>
      </c>
      <c r="D406" s="32">
        <v>195062</v>
      </c>
      <c r="E406" s="32">
        <v>454169</v>
      </c>
      <c r="F406" s="32">
        <v>157787</v>
      </c>
      <c r="G406" s="32">
        <v>464592</v>
      </c>
      <c r="H406" s="32">
        <v>0</v>
      </c>
      <c r="I406" s="32">
        <v>0</v>
      </c>
      <c r="J406" s="32">
        <v>0</v>
      </c>
      <c r="K406" s="35"/>
    </row>
    <row r="407" spans="1:11" s="38" customFormat="1" ht="40.5" x14ac:dyDescent="0.25">
      <c r="A407" s="30" t="s">
        <v>781</v>
      </c>
      <c r="B407" s="31" t="s">
        <v>782</v>
      </c>
      <c r="C407" s="30" t="s">
        <v>7</v>
      </c>
      <c r="D407" s="32">
        <v>128041</v>
      </c>
      <c r="E407" s="32">
        <v>1037136</v>
      </c>
      <c r="F407" s="32">
        <v>128041</v>
      </c>
      <c r="G407" s="32">
        <v>1337438</v>
      </c>
      <c r="H407" s="32">
        <v>0</v>
      </c>
      <c r="I407" s="32">
        <v>0</v>
      </c>
      <c r="J407" s="32">
        <v>0</v>
      </c>
      <c r="K407" s="35"/>
    </row>
    <row r="408" spans="1:11" s="38" customFormat="1" ht="40.5" x14ac:dyDescent="0.25">
      <c r="A408" s="30" t="s">
        <v>783</v>
      </c>
      <c r="B408" s="31" t="s">
        <v>784</v>
      </c>
      <c r="C408" s="30" t="s">
        <v>7</v>
      </c>
      <c r="D408" s="32">
        <v>292884</v>
      </c>
      <c r="E408" s="32">
        <v>761498</v>
      </c>
      <c r="F408" s="32">
        <v>274023</v>
      </c>
      <c r="G408" s="32">
        <v>986481</v>
      </c>
      <c r="H408" s="32">
        <v>0</v>
      </c>
      <c r="I408" s="32">
        <v>0</v>
      </c>
      <c r="J408" s="32">
        <v>0</v>
      </c>
      <c r="K408" s="35"/>
    </row>
    <row r="409" spans="1:11" s="38" customFormat="1" x14ac:dyDescent="0.25">
      <c r="A409" s="41" t="s">
        <v>785</v>
      </c>
      <c r="B409" s="40" t="s">
        <v>786</v>
      </c>
      <c r="C409" s="30" t="s">
        <v>7</v>
      </c>
      <c r="D409" s="32">
        <v>3844483</v>
      </c>
      <c r="E409" s="32">
        <v>22945762</v>
      </c>
      <c r="F409" s="32">
        <v>3569127</v>
      </c>
      <c r="G409" s="32">
        <v>27246489</v>
      </c>
      <c r="H409" s="32">
        <v>89886</v>
      </c>
      <c r="I409" s="32">
        <v>733608</v>
      </c>
      <c r="J409" s="32">
        <v>0</v>
      </c>
      <c r="K409" s="35"/>
    </row>
    <row r="410" spans="1:11" s="38" customFormat="1" x14ac:dyDescent="0.25">
      <c r="A410" s="41"/>
      <c r="B410" s="40"/>
      <c r="C410" s="30" t="s">
        <v>750</v>
      </c>
      <c r="D410" s="32">
        <v>4107710</v>
      </c>
      <c r="E410" s="32">
        <v>8727287</v>
      </c>
      <c r="F410" s="32">
        <v>3765936</v>
      </c>
      <c r="G410" s="32">
        <v>12019830</v>
      </c>
      <c r="H410" s="32">
        <v>81254.73</v>
      </c>
      <c r="I410" s="32">
        <v>282875</v>
      </c>
      <c r="J410" s="32">
        <v>0</v>
      </c>
      <c r="K410" s="35"/>
    </row>
    <row r="411" spans="1:11" s="38" customFormat="1" x14ac:dyDescent="0.25">
      <c r="A411" s="30" t="s">
        <v>787</v>
      </c>
      <c r="B411" s="31" t="s">
        <v>788</v>
      </c>
      <c r="C411" s="30" t="s">
        <v>7</v>
      </c>
      <c r="D411" s="32">
        <v>68589</v>
      </c>
      <c r="E411" s="32">
        <v>546767</v>
      </c>
      <c r="F411" s="32">
        <v>68446</v>
      </c>
      <c r="G411" s="32">
        <v>681273</v>
      </c>
      <c r="H411" s="32">
        <v>0</v>
      </c>
      <c r="I411" s="32">
        <v>0</v>
      </c>
      <c r="J411" s="32">
        <v>0</v>
      </c>
      <c r="K411" s="35"/>
    </row>
    <row r="412" spans="1:11" s="38" customFormat="1" ht="27" x14ac:dyDescent="0.25">
      <c r="A412" s="30" t="s">
        <v>789</v>
      </c>
      <c r="B412" s="31" t="s">
        <v>790</v>
      </c>
      <c r="C412" s="30" t="s">
        <v>750</v>
      </c>
      <c r="D412" s="32">
        <v>676702</v>
      </c>
      <c r="E412" s="32">
        <v>1105048</v>
      </c>
      <c r="F412" s="32">
        <v>547195</v>
      </c>
      <c r="G412" s="32">
        <v>1377282</v>
      </c>
      <c r="H412" s="32">
        <v>146349</v>
      </c>
      <c r="I412" s="32">
        <v>523691</v>
      </c>
      <c r="J412" s="32">
        <v>0</v>
      </c>
      <c r="K412" s="35"/>
    </row>
    <row r="413" spans="1:11" s="38" customFormat="1" ht="27" x14ac:dyDescent="0.25">
      <c r="A413" s="30" t="s">
        <v>791</v>
      </c>
      <c r="B413" s="31" t="s">
        <v>792</v>
      </c>
      <c r="C413" s="30" t="s">
        <v>7</v>
      </c>
      <c r="D413" s="32">
        <v>53176</v>
      </c>
      <c r="E413" s="32">
        <v>311032</v>
      </c>
      <c r="F413" s="32">
        <v>61427</v>
      </c>
      <c r="G413" s="32">
        <v>380338</v>
      </c>
      <c r="H413" s="32">
        <v>0</v>
      </c>
      <c r="I413" s="32">
        <v>0</v>
      </c>
      <c r="J413" s="32">
        <v>0</v>
      </c>
      <c r="K413" s="35"/>
    </row>
    <row r="414" spans="1:11" s="38" customFormat="1" x14ac:dyDescent="0.25">
      <c r="A414" s="41" t="s">
        <v>793</v>
      </c>
      <c r="B414" s="40" t="s">
        <v>794</v>
      </c>
      <c r="C414" s="30" t="s">
        <v>7</v>
      </c>
      <c r="D414" s="32">
        <v>745550</v>
      </c>
      <c r="E414" s="32">
        <v>5686687</v>
      </c>
      <c r="F414" s="32">
        <v>872127</v>
      </c>
      <c r="G414" s="32">
        <v>9197385</v>
      </c>
      <c r="H414" s="32">
        <v>3118</v>
      </c>
      <c r="I414" s="32">
        <v>29619</v>
      </c>
      <c r="J414" s="32">
        <v>0</v>
      </c>
      <c r="K414" s="35"/>
    </row>
    <row r="415" spans="1:11" s="38" customFormat="1" x14ac:dyDescent="0.25">
      <c r="A415" s="41"/>
      <c r="B415" s="40"/>
      <c r="C415" s="30" t="s">
        <v>750</v>
      </c>
      <c r="D415" s="32">
        <v>197549</v>
      </c>
      <c r="E415" s="32">
        <v>416675</v>
      </c>
      <c r="F415" s="32">
        <v>118853</v>
      </c>
      <c r="G415" s="32">
        <v>234831</v>
      </c>
      <c r="H415" s="32">
        <v>405530</v>
      </c>
      <c r="I415" s="32">
        <v>1090320</v>
      </c>
      <c r="J415" s="32">
        <v>0</v>
      </c>
      <c r="K415" s="35"/>
    </row>
    <row r="416" spans="1:11" s="38" customFormat="1" ht="27" x14ac:dyDescent="0.25">
      <c r="A416" s="30" t="s">
        <v>795</v>
      </c>
      <c r="B416" s="31" t="s">
        <v>796</v>
      </c>
      <c r="C416" s="30" t="s">
        <v>750</v>
      </c>
      <c r="D416" s="32">
        <v>247115</v>
      </c>
      <c r="E416" s="32">
        <v>1375015</v>
      </c>
      <c r="F416" s="32">
        <v>235699</v>
      </c>
      <c r="G416" s="32">
        <v>1700787</v>
      </c>
      <c r="H416" s="32">
        <v>0</v>
      </c>
      <c r="I416" s="32">
        <v>0</v>
      </c>
      <c r="J416" s="32">
        <v>0</v>
      </c>
      <c r="K416" s="35"/>
    </row>
    <row r="417" spans="1:11" s="38" customFormat="1" ht="27" x14ac:dyDescent="0.25">
      <c r="A417" s="30" t="s">
        <v>797</v>
      </c>
      <c r="B417" s="31" t="s">
        <v>798</v>
      </c>
      <c r="C417" s="30" t="s">
        <v>750</v>
      </c>
      <c r="D417" s="32">
        <v>524466</v>
      </c>
      <c r="E417" s="32">
        <v>712442</v>
      </c>
      <c r="F417" s="32">
        <v>511514</v>
      </c>
      <c r="G417" s="32">
        <v>734721</v>
      </c>
      <c r="H417" s="32">
        <v>0</v>
      </c>
      <c r="I417" s="32">
        <v>0</v>
      </c>
      <c r="J417" s="32">
        <v>0</v>
      </c>
      <c r="K417" s="35"/>
    </row>
    <row r="418" spans="1:11" s="38" customFormat="1" ht="27" x14ac:dyDescent="0.25">
      <c r="A418" s="30" t="s">
        <v>799</v>
      </c>
      <c r="B418" s="31" t="s">
        <v>800</v>
      </c>
      <c r="C418" s="30" t="s">
        <v>750</v>
      </c>
      <c r="D418" s="32">
        <v>62244</v>
      </c>
      <c r="E418" s="32">
        <v>405416</v>
      </c>
      <c r="F418" s="32">
        <v>71860</v>
      </c>
      <c r="G418" s="32">
        <v>704224</v>
      </c>
      <c r="H418" s="32">
        <v>0</v>
      </c>
      <c r="I418" s="32">
        <v>0</v>
      </c>
      <c r="J418" s="32">
        <v>0</v>
      </c>
      <c r="K418" s="35"/>
    </row>
    <row r="419" spans="1:11" s="38" customFormat="1" ht="27" x14ac:dyDescent="0.25">
      <c r="A419" s="30" t="s">
        <v>801</v>
      </c>
      <c r="B419" s="31" t="s">
        <v>802</v>
      </c>
      <c r="C419" s="30" t="s">
        <v>7</v>
      </c>
      <c r="D419" s="32">
        <v>549098</v>
      </c>
      <c r="E419" s="32">
        <v>2077598</v>
      </c>
      <c r="F419" s="32">
        <v>487204</v>
      </c>
      <c r="G419" s="32">
        <v>3349039</v>
      </c>
      <c r="H419" s="32">
        <v>0</v>
      </c>
      <c r="I419" s="32">
        <v>0</v>
      </c>
      <c r="J419" s="32">
        <v>0</v>
      </c>
      <c r="K419" s="35"/>
    </row>
    <row r="420" spans="1:11" s="38" customFormat="1" x14ac:dyDescent="0.25">
      <c r="A420" s="41" t="s">
        <v>803</v>
      </c>
      <c r="B420" s="40" t="s">
        <v>804</v>
      </c>
      <c r="C420" s="30" t="s">
        <v>7</v>
      </c>
      <c r="D420" s="32">
        <v>872526</v>
      </c>
      <c r="E420" s="32">
        <v>3553585</v>
      </c>
      <c r="F420" s="32">
        <v>868644</v>
      </c>
      <c r="G420" s="32">
        <v>5852135</v>
      </c>
      <c r="H420" s="32">
        <v>0</v>
      </c>
      <c r="I420" s="32">
        <v>0</v>
      </c>
      <c r="J420" s="32">
        <v>0</v>
      </c>
      <c r="K420" s="35"/>
    </row>
    <row r="421" spans="1:11" s="38" customFormat="1" x14ac:dyDescent="0.25">
      <c r="A421" s="41"/>
      <c r="B421" s="40"/>
      <c r="C421" s="30" t="s">
        <v>750</v>
      </c>
      <c r="D421" s="32">
        <v>924218</v>
      </c>
      <c r="E421" s="32">
        <v>1273361</v>
      </c>
      <c r="F421" s="32">
        <v>853626</v>
      </c>
      <c r="G421" s="32">
        <v>1642063</v>
      </c>
      <c r="H421" s="32">
        <v>0</v>
      </c>
      <c r="I421" s="32">
        <v>0</v>
      </c>
      <c r="J421" s="32">
        <v>0</v>
      </c>
      <c r="K421" s="35"/>
    </row>
    <row r="422" spans="1:11" s="38" customFormat="1" x14ac:dyDescent="0.25">
      <c r="A422" s="41" t="s">
        <v>805</v>
      </c>
      <c r="B422" s="40" t="s">
        <v>806</v>
      </c>
      <c r="C422" s="30" t="s">
        <v>7</v>
      </c>
      <c r="D422" s="32">
        <v>2004955</v>
      </c>
      <c r="E422" s="32">
        <v>15445806.000000002</v>
      </c>
      <c r="F422" s="32">
        <v>2066319</v>
      </c>
      <c r="G422" s="32">
        <v>20174799.000000004</v>
      </c>
      <c r="H422" s="32">
        <v>0</v>
      </c>
      <c r="I422" s="32">
        <v>0</v>
      </c>
      <c r="J422" s="32">
        <v>0</v>
      </c>
      <c r="K422" s="35"/>
    </row>
    <row r="423" spans="1:11" s="38" customFormat="1" x14ac:dyDescent="0.25">
      <c r="A423" s="41"/>
      <c r="B423" s="40"/>
      <c r="C423" s="30" t="s">
        <v>750</v>
      </c>
      <c r="D423" s="32">
        <v>473528</v>
      </c>
      <c r="E423" s="32">
        <v>1941465</v>
      </c>
      <c r="F423" s="32">
        <v>416773</v>
      </c>
      <c r="G423" s="32">
        <v>2167221</v>
      </c>
      <c r="H423" s="32">
        <v>0</v>
      </c>
      <c r="I423" s="32">
        <v>0</v>
      </c>
      <c r="J423" s="32">
        <v>0</v>
      </c>
      <c r="K423" s="35"/>
    </row>
    <row r="424" spans="1:11" s="38" customFormat="1" ht="27" x14ac:dyDescent="0.25">
      <c r="A424" s="30" t="s">
        <v>807</v>
      </c>
      <c r="B424" s="31" t="s">
        <v>808</v>
      </c>
      <c r="C424" s="30" t="s">
        <v>750</v>
      </c>
      <c r="D424" s="32">
        <v>930979</v>
      </c>
      <c r="E424" s="32">
        <v>2664889</v>
      </c>
      <c r="F424" s="32">
        <v>931439</v>
      </c>
      <c r="G424" s="32">
        <v>3647374</v>
      </c>
      <c r="H424" s="32">
        <v>14007</v>
      </c>
      <c r="I424" s="32">
        <v>71292</v>
      </c>
      <c r="J424" s="32">
        <v>0</v>
      </c>
      <c r="K424" s="35"/>
    </row>
    <row r="425" spans="1:11" s="38" customFormat="1" ht="27" x14ac:dyDescent="0.25">
      <c r="A425" s="30" t="s">
        <v>809</v>
      </c>
      <c r="B425" s="31" t="s">
        <v>810</v>
      </c>
      <c r="C425" s="30" t="s">
        <v>750</v>
      </c>
      <c r="D425" s="32">
        <v>45226</v>
      </c>
      <c r="E425" s="32">
        <v>129794</v>
      </c>
      <c r="F425" s="32">
        <v>34398</v>
      </c>
      <c r="G425" s="32">
        <v>168545</v>
      </c>
      <c r="H425" s="32">
        <v>0</v>
      </c>
      <c r="I425" s="32">
        <v>0</v>
      </c>
      <c r="J425" s="32">
        <v>0</v>
      </c>
      <c r="K425" s="35"/>
    </row>
    <row r="426" spans="1:11" s="38" customFormat="1" ht="27" x14ac:dyDescent="0.25">
      <c r="A426" s="30" t="s">
        <v>811</v>
      </c>
      <c r="B426" s="31" t="s">
        <v>812</v>
      </c>
      <c r="C426" s="30" t="s">
        <v>750</v>
      </c>
      <c r="D426" s="32">
        <v>1341432</v>
      </c>
      <c r="E426" s="32">
        <v>6674538</v>
      </c>
      <c r="F426" s="32">
        <v>1230944</v>
      </c>
      <c r="G426" s="32">
        <v>8308159</v>
      </c>
      <c r="H426" s="32">
        <v>122773</v>
      </c>
      <c r="I426" s="32">
        <v>853247</v>
      </c>
      <c r="J426" s="32">
        <v>0</v>
      </c>
      <c r="K426" s="35"/>
    </row>
    <row r="427" spans="1:11" s="38" customFormat="1" ht="27" x14ac:dyDescent="0.25">
      <c r="A427" s="30" t="s">
        <v>813</v>
      </c>
      <c r="B427" s="31" t="s">
        <v>814</v>
      </c>
      <c r="C427" s="30" t="s">
        <v>7</v>
      </c>
      <c r="D427" s="32">
        <v>173300</v>
      </c>
      <c r="E427" s="32">
        <v>608925</v>
      </c>
      <c r="F427" s="32">
        <v>172198</v>
      </c>
      <c r="G427" s="32">
        <v>1228116</v>
      </c>
      <c r="H427" s="32">
        <v>0</v>
      </c>
      <c r="I427" s="32">
        <v>0</v>
      </c>
      <c r="J427" s="32">
        <v>0</v>
      </c>
      <c r="K427" s="35"/>
    </row>
    <row r="428" spans="1:11" s="38" customFormat="1" ht="27" x14ac:dyDescent="0.25">
      <c r="A428" s="30" t="s">
        <v>815</v>
      </c>
      <c r="B428" s="31" t="s">
        <v>816</v>
      </c>
      <c r="C428" s="30" t="s">
        <v>750</v>
      </c>
      <c r="D428" s="32">
        <v>73826</v>
      </c>
      <c r="E428" s="32">
        <v>265774</v>
      </c>
      <c r="F428" s="32">
        <v>58519</v>
      </c>
      <c r="G428" s="32">
        <v>313412</v>
      </c>
      <c r="H428" s="32">
        <v>0</v>
      </c>
      <c r="I428" s="32">
        <v>0</v>
      </c>
      <c r="J428" s="32">
        <v>0</v>
      </c>
      <c r="K428" s="35"/>
    </row>
    <row r="429" spans="1:11" s="38" customFormat="1" x14ac:dyDescent="0.25">
      <c r="A429" s="30" t="s">
        <v>817</v>
      </c>
      <c r="B429" s="31" t="s">
        <v>818</v>
      </c>
      <c r="C429" s="30" t="s">
        <v>7</v>
      </c>
      <c r="D429" s="32">
        <v>440532</v>
      </c>
      <c r="E429" s="32">
        <v>2462576</v>
      </c>
      <c r="F429" s="32">
        <v>383769</v>
      </c>
      <c r="G429" s="32">
        <v>3154582</v>
      </c>
      <c r="H429" s="32">
        <v>0</v>
      </c>
      <c r="I429" s="32">
        <v>0</v>
      </c>
      <c r="J429" s="32">
        <v>0</v>
      </c>
      <c r="K429" s="35"/>
    </row>
    <row r="430" spans="1:11" s="38" customFormat="1" x14ac:dyDescent="0.25">
      <c r="A430" s="30" t="s">
        <v>819</v>
      </c>
      <c r="B430" s="31" t="s">
        <v>820</v>
      </c>
      <c r="C430" s="30" t="s">
        <v>7</v>
      </c>
      <c r="D430" s="32">
        <v>62933</v>
      </c>
      <c r="E430" s="32">
        <v>484581</v>
      </c>
      <c r="F430" s="32">
        <v>61476</v>
      </c>
      <c r="G430" s="32">
        <v>570277</v>
      </c>
      <c r="H430" s="32">
        <v>0</v>
      </c>
      <c r="I430" s="32">
        <v>0</v>
      </c>
      <c r="J430" s="32">
        <v>0</v>
      </c>
      <c r="K430" s="35"/>
    </row>
    <row r="431" spans="1:11" s="38" customFormat="1" x14ac:dyDescent="0.25">
      <c r="A431" s="30" t="s">
        <v>821</v>
      </c>
      <c r="B431" s="31" t="s">
        <v>822</v>
      </c>
      <c r="C431" s="30" t="s">
        <v>7</v>
      </c>
      <c r="D431" s="32">
        <v>30510</v>
      </c>
      <c r="E431" s="32">
        <v>196787</v>
      </c>
      <c r="F431" s="32">
        <v>29061</v>
      </c>
      <c r="G431" s="32">
        <v>262855</v>
      </c>
      <c r="H431" s="32">
        <v>0</v>
      </c>
      <c r="I431" s="32">
        <v>0</v>
      </c>
      <c r="J431" s="32">
        <v>0</v>
      </c>
      <c r="K431" s="35"/>
    </row>
    <row r="432" spans="1:11" s="38" customFormat="1" x14ac:dyDescent="0.25">
      <c r="A432" s="30" t="s">
        <v>823</v>
      </c>
      <c r="B432" s="31" t="s">
        <v>824</v>
      </c>
      <c r="C432" s="30" t="s">
        <v>197</v>
      </c>
      <c r="D432" s="32">
        <v>16441</v>
      </c>
      <c r="E432" s="32">
        <v>303908</v>
      </c>
      <c r="F432" s="32">
        <v>15557</v>
      </c>
      <c r="G432" s="32">
        <v>328493</v>
      </c>
      <c r="H432" s="32">
        <v>0</v>
      </c>
      <c r="I432" s="32">
        <v>0</v>
      </c>
      <c r="J432" s="32">
        <v>0</v>
      </c>
      <c r="K432" s="35"/>
    </row>
    <row r="433" spans="1:11" s="38" customFormat="1" x14ac:dyDescent="0.25">
      <c r="A433" s="30" t="s">
        <v>825</v>
      </c>
      <c r="B433" s="31" t="s">
        <v>826</v>
      </c>
      <c r="C433" s="30" t="s">
        <v>197</v>
      </c>
      <c r="D433" s="32">
        <v>404519</v>
      </c>
      <c r="E433" s="32">
        <v>2629375</v>
      </c>
      <c r="F433" s="32">
        <v>591715</v>
      </c>
      <c r="G433" s="32">
        <v>4733722</v>
      </c>
      <c r="H433" s="32">
        <v>26988</v>
      </c>
      <c r="I433" s="32">
        <v>223999</v>
      </c>
      <c r="J433" s="32">
        <v>0</v>
      </c>
      <c r="K433" s="35"/>
    </row>
    <row r="434" spans="1:11" s="38" customFormat="1" x14ac:dyDescent="0.25">
      <c r="A434" s="30" t="s">
        <v>827</v>
      </c>
      <c r="B434" s="31" t="s">
        <v>828</v>
      </c>
      <c r="C434" s="30" t="s">
        <v>7</v>
      </c>
      <c r="D434" s="32">
        <v>3474</v>
      </c>
      <c r="E434" s="32">
        <v>7905</v>
      </c>
      <c r="F434" s="32">
        <v>3947</v>
      </c>
      <c r="G434" s="32">
        <v>8982</v>
      </c>
      <c r="H434" s="32">
        <v>0</v>
      </c>
      <c r="I434" s="32">
        <v>0</v>
      </c>
      <c r="J434" s="32">
        <v>0</v>
      </c>
      <c r="K434" s="35"/>
    </row>
    <row r="435" spans="1:11" s="38" customFormat="1" x14ac:dyDescent="0.25">
      <c r="A435" s="30" t="s">
        <v>829</v>
      </c>
      <c r="B435" s="31" t="s">
        <v>830</v>
      </c>
      <c r="C435" s="30" t="s">
        <v>197</v>
      </c>
      <c r="D435" s="32">
        <v>400215</v>
      </c>
      <c r="E435" s="32">
        <v>2961266</v>
      </c>
      <c r="F435" s="32">
        <v>363301.00000000006</v>
      </c>
      <c r="G435" s="32">
        <v>3575753.9999999995</v>
      </c>
      <c r="H435" s="32">
        <v>0</v>
      </c>
      <c r="I435" s="32">
        <v>0</v>
      </c>
      <c r="J435" s="32">
        <v>0</v>
      </c>
      <c r="K435" s="35"/>
    </row>
    <row r="436" spans="1:11" s="38" customFormat="1" x14ac:dyDescent="0.25">
      <c r="A436" s="30" t="s">
        <v>831</v>
      </c>
      <c r="B436" s="31" t="s">
        <v>832</v>
      </c>
      <c r="C436" s="30" t="s">
        <v>197</v>
      </c>
      <c r="D436" s="32">
        <v>135538</v>
      </c>
      <c r="E436" s="32">
        <v>1741966</v>
      </c>
      <c r="F436" s="32">
        <v>125087</v>
      </c>
      <c r="G436" s="32">
        <v>2024587</v>
      </c>
      <c r="H436" s="32">
        <v>0</v>
      </c>
      <c r="I436" s="32">
        <v>0</v>
      </c>
      <c r="J436" s="32">
        <v>0</v>
      </c>
      <c r="K436" s="35"/>
    </row>
    <row r="437" spans="1:11" s="38" customFormat="1" x14ac:dyDescent="0.25">
      <c r="A437" s="30" t="s">
        <v>833</v>
      </c>
      <c r="B437" s="31" t="s">
        <v>834</v>
      </c>
      <c r="C437" s="30" t="s">
        <v>197</v>
      </c>
      <c r="D437" s="32">
        <v>9456</v>
      </c>
      <c r="E437" s="32">
        <v>64301</v>
      </c>
      <c r="F437" s="32">
        <v>6319</v>
      </c>
      <c r="G437" s="32">
        <v>65087</v>
      </c>
      <c r="H437" s="32">
        <v>0</v>
      </c>
      <c r="I437" s="32">
        <v>0</v>
      </c>
      <c r="J437" s="32">
        <v>0</v>
      </c>
      <c r="K437" s="35"/>
    </row>
    <row r="438" spans="1:11" s="38" customFormat="1" x14ac:dyDescent="0.25">
      <c r="A438" s="30" t="s">
        <v>835</v>
      </c>
      <c r="B438" s="31" t="s">
        <v>836</v>
      </c>
      <c r="C438" s="30" t="s">
        <v>197</v>
      </c>
      <c r="D438" s="32">
        <v>17322</v>
      </c>
      <c r="E438" s="32">
        <v>100466</v>
      </c>
      <c r="F438" s="32">
        <v>28440</v>
      </c>
      <c r="G438" s="32">
        <v>230362</v>
      </c>
      <c r="H438" s="32">
        <v>0</v>
      </c>
      <c r="I438" s="32">
        <v>0</v>
      </c>
      <c r="J438" s="32">
        <v>0</v>
      </c>
      <c r="K438" s="35"/>
    </row>
    <row r="439" spans="1:11" s="38" customFormat="1" x14ac:dyDescent="0.25">
      <c r="A439" s="30" t="s">
        <v>837</v>
      </c>
      <c r="B439" s="31" t="s">
        <v>838</v>
      </c>
      <c r="C439" s="30" t="s">
        <v>197</v>
      </c>
      <c r="D439" s="32">
        <v>301479</v>
      </c>
      <c r="E439" s="32">
        <v>1926932</v>
      </c>
      <c r="F439" s="32">
        <v>281054</v>
      </c>
      <c r="G439" s="32">
        <v>2326785</v>
      </c>
      <c r="H439" s="32">
        <v>0</v>
      </c>
      <c r="I439" s="32">
        <v>0</v>
      </c>
      <c r="J439" s="32">
        <v>0</v>
      </c>
      <c r="K439" s="35"/>
    </row>
    <row r="440" spans="1:11" s="38" customFormat="1" x14ac:dyDescent="0.25">
      <c r="A440" s="30" t="s">
        <v>839</v>
      </c>
      <c r="B440" s="31" t="s">
        <v>840</v>
      </c>
      <c r="C440" s="30" t="s">
        <v>197</v>
      </c>
      <c r="D440" s="32">
        <v>123618</v>
      </c>
      <c r="E440" s="32">
        <v>117894</v>
      </c>
      <c r="F440" s="32">
        <v>117955</v>
      </c>
      <c r="G440" s="32">
        <v>142359</v>
      </c>
      <c r="H440" s="32">
        <v>0</v>
      </c>
      <c r="I440" s="32">
        <v>0</v>
      </c>
      <c r="J440" s="32">
        <v>0</v>
      </c>
      <c r="K440" s="35"/>
    </row>
    <row r="441" spans="1:11" s="38" customFormat="1" x14ac:dyDescent="0.25">
      <c r="A441" s="30" t="s">
        <v>841</v>
      </c>
      <c r="B441" s="31" t="s">
        <v>842</v>
      </c>
      <c r="C441" s="30" t="s">
        <v>197</v>
      </c>
      <c r="D441" s="32">
        <v>21344835</v>
      </c>
      <c r="E441" s="32">
        <v>3325636</v>
      </c>
      <c r="F441" s="32">
        <v>22337098</v>
      </c>
      <c r="G441" s="32">
        <v>4931074</v>
      </c>
      <c r="H441" s="32">
        <v>161172</v>
      </c>
      <c r="I441" s="32">
        <v>50770</v>
      </c>
      <c r="J441" s="32">
        <v>0</v>
      </c>
      <c r="K441" s="35"/>
    </row>
    <row r="442" spans="1:11" s="38" customFormat="1" x14ac:dyDescent="0.25">
      <c r="A442" s="30" t="s">
        <v>843</v>
      </c>
      <c r="B442" s="31" t="s">
        <v>844</v>
      </c>
      <c r="C442" s="30" t="s">
        <v>845</v>
      </c>
      <c r="D442" s="32">
        <v>98122</v>
      </c>
      <c r="E442" s="32">
        <v>1221115</v>
      </c>
      <c r="F442" s="32">
        <v>98188</v>
      </c>
      <c r="G442" s="32">
        <v>2654970</v>
      </c>
      <c r="H442" s="32">
        <v>0</v>
      </c>
      <c r="I442" s="32">
        <v>0</v>
      </c>
      <c r="J442" s="32">
        <v>0</v>
      </c>
      <c r="K442" s="35"/>
    </row>
    <row r="443" spans="1:11" s="38" customFormat="1" x14ac:dyDescent="0.25">
      <c r="A443" s="41" t="s">
        <v>846</v>
      </c>
      <c r="B443" s="40" t="s">
        <v>847</v>
      </c>
      <c r="C443" s="30" t="s">
        <v>7</v>
      </c>
      <c r="D443" s="32">
        <v>6576585</v>
      </c>
      <c r="E443" s="32">
        <v>15330326</v>
      </c>
      <c r="F443" s="32">
        <v>6890429</v>
      </c>
      <c r="G443" s="32">
        <v>19454887</v>
      </c>
      <c r="H443" s="32">
        <v>85183</v>
      </c>
      <c r="I443" s="32">
        <v>245338</v>
      </c>
      <c r="J443" s="32">
        <v>0</v>
      </c>
      <c r="K443" s="35"/>
    </row>
    <row r="444" spans="1:11" s="38" customFormat="1" x14ac:dyDescent="0.25">
      <c r="A444" s="41"/>
      <c r="B444" s="40"/>
      <c r="C444" s="30" t="s">
        <v>197</v>
      </c>
      <c r="D444" s="32">
        <v>202708270</v>
      </c>
      <c r="E444" s="32">
        <v>31928097</v>
      </c>
      <c r="F444" s="32">
        <v>122328200</v>
      </c>
      <c r="G444" s="32">
        <v>25680976</v>
      </c>
      <c r="H444" s="32">
        <v>77954371</v>
      </c>
      <c r="I444" s="32">
        <v>12429242</v>
      </c>
      <c r="J444" s="32">
        <v>0</v>
      </c>
      <c r="K444" s="35"/>
    </row>
    <row r="445" spans="1:11" s="38" customFormat="1" x14ac:dyDescent="0.25">
      <c r="A445" s="30" t="s">
        <v>848</v>
      </c>
      <c r="B445" s="31" t="s">
        <v>849</v>
      </c>
      <c r="C445" s="30" t="s">
        <v>7</v>
      </c>
      <c r="D445" s="32">
        <v>2859670</v>
      </c>
      <c r="E445" s="32">
        <v>9201879</v>
      </c>
      <c r="F445" s="32">
        <v>2844852</v>
      </c>
      <c r="G445" s="32">
        <v>14079828</v>
      </c>
      <c r="H445" s="32">
        <v>0</v>
      </c>
      <c r="I445" s="32">
        <v>0</v>
      </c>
      <c r="J445" s="32">
        <v>0</v>
      </c>
      <c r="K445" s="35"/>
    </row>
    <row r="446" spans="1:11" s="38" customFormat="1" x14ac:dyDescent="0.25">
      <c r="A446" s="30" t="s">
        <v>850</v>
      </c>
      <c r="B446" s="31" t="s">
        <v>851</v>
      </c>
      <c r="C446" s="30" t="s">
        <v>845</v>
      </c>
      <c r="D446" s="32">
        <v>1330</v>
      </c>
      <c r="E446" s="32">
        <v>59049</v>
      </c>
      <c r="F446" s="32">
        <v>1330</v>
      </c>
      <c r="G446" s="32">
        <v>120508</v>
      </c>
      <c r="H446" s="32">
        <v>0</v>
      </c>
      <c r="I446" s="32">
        <v>0</v>
      </c>
      <c r="J446" s="32">
        <v>0</v>
      </c>
      <c r="K446" s="35"/>
    </row>
    <row r="447" spans="1:11" s="38" customFormat="1" x14ac:dyDescent="0.25">
      <c r="A447" s="30" t="s">
        <v>852</v>
      </c>
      <c r="B447" s="31" t="s">
        <v>853</v>
      </c>
      <c r="C447" s="30" t="s">
        <v>7</v>
      </c>
      <c r="D447" s="32">
        <v>284122</v>
      </c>
      <c r="E447" s="32">
        <v>355153</v>
      </c>
      <c r="F447" s="32">
        <v>572485</v>
      </c>
      <c r="G447" s="32">
        <v>1986526</v>
      </c>
      <c r="H447" s="32">
        <v>0</v>
      </c>
      <c r="I447" s="32">
        <v>0</v>
      </c>
      <c r="J447" s="32">
        <v>0</v>
      </c>
      <c r="K447" s="35"/>
    </row>
    <row r="448" spans="1:11" s="38" customFormat="1" x14ac:dyDescent="0.25">
      <c r="A448" s="30" t="s">
        <v>854</v>
      </c>
      <c r="B448" s="31" t="s">
        <v>855</v>
      </c>
      <c r="C448" s="30" t="s">
        <v>197</v>
      </c>
      <c r="D448" s="32">
        <v>500562.99999999994</v>
      </c>
      <c r="E448" s="32">
        <v>2134792</v>
      </c>
      <c r="F448" s="32">
        <v>489564</v>
      </c>
      <c r="G448" s="32">
        <v>3523817</v>
      </c>
      <c r="H448" s="32">
        <v>0</v>
      </c>
      <c r="I448" s="32">
        <v>0</v>
      </c>
      <c r="J448" s="32">
        <v>0</v>
      </c>
      <c r="K448" s="35"/>
    </row>
    <row r="449" spans="1:11" s="38" customFormat="1" x14ac:dyDescent="0.25">
      <c r="A449" s="30" t="s">
        <v>856</v>
      </c>
      <c r="B449" s="31" t="s">
        <v>857</v>
      </c>
      <c r="C449" s="30" t="s">
        <v>197</v>
      </c>
      <c r="D449" s="32">
        <v>2006</v>
      </c>
      <c r="E449" s="32">
        <v>82285</v>
      </c>
      <c r="F449" s="32">
        <v>1731</v>
      </c>
      <c r="G449" s="32">
        <v>97706</v>
      </c>
      <c r="H449" s="32">
        <v>599</v>
      </c>
      <c r="I449" s="32">
        <v>40254</v>
      </c>
      <c r="J449" s="32">
        <v>0</v>
      </c>
      <c r="K449" s="35"/>
    </row>
    <row r="450" spans="1:11" s="38" customFormat="1" x14ac:dyDescent="0.25">
      <c r="A450" s="30" t="s">
        <v>858</v>
      </c>
      <c r="B450" s="31" t="s">
        <v>859</v>
      </c>
      <c r="C450" s="30" t="s">
        <v>197</v>
      </c>
      <c r="D450" s="32">
        <v>195766</v>
      </c>
      <c r="E450" s="32">
        <v>1476237</v>
      </c>
      <c r="F450" s="32">
        <v>153274</v>
      </c>
      <c r="G450" s="32">
        <v>1661068</v>
      </c>
      <c r="H450" s="32">
        <v>0</v>
      </c>
      <c r="I450" s="32">
        <v>0</v>
      </c>
      <c r="J450" s="32">
        <v>0</v>
      </c>
      <c r="K450" s="35"/>
    </row>
    <row r="451" spans="1:11" s="38" customFormat="1" ht="27" x14ac:dyDescent="0.25">
      <c r="A451" s="30" t="s">
        <v>860</v>
      </c>
      <c r="B451" s="31" t="s">
        <v>861</v>
      </c>
      <c r="C451" s="30" t="s">
        <v>197</v>
      </c>
      <c r="D451" s="32">
        <v>5954616</v>
      </c>
      <c r="E451" s="32">
        <v>2641697</v>
      </c>
      <c r="F451" s="32">
        <v>2865475</v>
      </c>
      <c r="G451" s="32">
        <v>1671527</v>
      </c>
      <c r="H451" s="32">
        <v>1795359</v>
      </c>
      <c r="I451" s="32">
        <v>1107138</v>
      </c>
      <c r="J451" s="32">
        <v>0</v>
      </c>
      <c r="K451" s="35"/>
    </row>
    <row r="452" spans="1:11" s="38" customFormat="1" x14ac:dyDescent="0.25">
      <c r="A452" s="30" t="s">
        <v>862</v>
      </c>
      <c r="B452" s="31" t="s">
        <v>863</v>
      </c>
      <c r="C452" s="30" t="s">
        <v>197</v>
      </c>
      <c r="D452" s="32">
        <v>12948</v>
      </c>
      <c r="E452" s="32">
        <v>259300</v>
      </c>
      <c r="F452" s="32">
        <v>11654</v>
      </c>
      <c r="G452" s="32">
        <v>266290</v>
      </c>
      <c r="H452" s="32">
        <v>0</v>
      </c>
      <c r="I452" s="32">
        <v>0</v>
      </c>
      <c r="J452" s="32">
        <v>0</v>
      </c>
      <c r="K452" s="35"/>
    </row>
    <row r="453" spans="1:11" s="38" customFormat="1" x14ac:dyDescent="0.25">
      <c r="A453" s="30" t="s">
        <v>864</v>
      </c>
      <c r="B453" s="31" t="s">
        <v>865</v>
      </c>
      <c r="C453" s="30" t="s">
        <v>197</v>
      </c>
      <c r="D453" s="32">
        <v>86269</v>
      </c>
      <c r="E453" s="32">
        <v>709482</v>
      </c>
      <c r="F453" s="32">
        <v>84999</v>
      </c>
      <c r="G453" s="32">
        <v>1017489</v>
      </c>
      <c r="H453" s="32">
        <v>0</v>
      </c>
      <c r="I453" s="32">
        <v>0</v>
      </c>
      <c r="J453" s="32">
        <v>0</v>
      </c>
      <c r="K453" s="35"/>
    </row>
    <row r="454" spans="1:11" s="38" customFormat="1" x14ac:dyDescent="0.25">
      <c r="A454" s="30" t="s">
        <v>866</v>
      </c>
      <c r="B454" s="31" t="s">
        <v>867</v>
      </c>
      <c r="C454" s="30" t="s">
        <v>845</v>
      </c>
      <c r="D454" s="32">
        <v>41788</v>
      </c>
      <c r="E454" s="32">
        <v>240133</v>
      </c>
      <c r="F454" s="32">
        <v>45588</v>
      </c>
      <c r="G454" s="32">
        <v>344381</v>
      </c>
      <c r="H454" s="32">
        <v>0</v>
      </c>
      <c r="I454" s="32">
        <v>0</v>
      </c>
      <c r="J454" s="32">
        <v>0</v>
      </c>
      <c r="K454" s="35"/>
    </row>
    <row r="455" spans="1:11" s="38" customFormat="1" x14ac:dyDescent="0.25">
      <c r="A455" s="30" t="s">
        <v>868</v>
      </c>
      <c r="B455" s="31" t="s">
        <v>869</v>
      </c>
      <c r="C455" s="30" t="s">
        <v>7</v>
      </c>
      <c r="D455" s="32">
        <v>605250</v>
      </c>
      <c r="E455" s="32">
        <v>423094</v>
      </c>
      <c r="F455" s="32">
        <v>611830</v>
      </c>
      <c r="G455" s="32">
        <v>870464</v>
      </c>
      <c r="H455" s="32">
        <v>0</v>
      </c>
      <c r="I455" s="32">
        <v>0</v>
      </c>
      <c r="J455" s="32">
        <v>0</v>
      </c>
      <c r="K455" s="35"/>
    </row>
    <row r="456" spans="1:11" s="38" customFormat="1" x14ac:dyDescent="0.25">
      <c r="A456" s="30" t="s">
        <v>870</v>
      </c>
      <c r="B456" s="31" t="s">
        <v>871</v>
      </c>
      <c r="C456" s="30" t="s">
        <v>750</v>
      </c>
      <c r="D456" s="32">
        <v>371971</v>
      </c>
      <c r="E456" s="32">
        <v>1122286</v>
      </c>
      <c r="F456" s="32">
        <v>326440</v>
      </c>
      <c r="G456" s="32">
        <v>1352255</v>
      </c>
      <c r="H456" s="32">
        <v>0</v>
      </c>
      <c r="I456" s="32">
        <v>0</v>
      </c>
      <c r="J456" s="32">
        <v>0</v>
      </c>
      <c r="K456" s="35"/>
    </row>
    <row r="457" spans="1:11" s="38" customFormat="1" x14ac:dyDescent="0.25">
      <c r="A457" s="30" t="s">
        <v>872</v>
      </c>
      <c r="B457" s="31" t="s">
        <v>873</v>
      </c>
      <c r="C457" s="30" t="s">
        <v>197</v>
      </c>
      <c r="D457" s="32">
        <v>6999501</v>
      </c>
      <c r="E457" s="32">
        <v>3671045</v>
      </c>
      <c r="F457" s="32">
        <v>3736850</v>
      </c>
      <c r="G457" s="32">
        <v>4558957</v>
      </c>
      <c r="H457" s="32">
        <v>0</v>
      </c>
      <c r="I457" s="32">
        <v>0</v>
      </c>
      <c r="J457" s="32">
        <v>0</v>
      </c>
      <c r="K457" s="35"/>
    </row>
    <row r="458" spans="1:11" s="38" customFormat="1" x14ac:dyDescent="0.25">
      <c r="A458" s="30" t="s">
        <v>874</v>
      </c>
      <c r="B458" s="31" t="s">
        <v>875</v>
      </c>
      <c r="C458" s="30" t="s">
        <v>7</v>
      </c>
      <c r="D458" s="32">
        <v>4645812</v>
      </c>
      <c r="E458" s="32">
        <v>6462966</v>
      </c>
      <c r="F458" s="32">
        <v>3504005</v>
      </c>
      <c r="G458" s="32">
        <v>7440097</v>
      </c>
      <c r="H458" s="32">
        <v>168102</v>
      </c>
      <c r="I458" s="32">
        <v>289807</v>
      </c>
      <c r="J458" s="32">
        <v>0</v>
      </c>
      <c r="K458" s="35"/>
    </row>
    <row r="459" spans="1:11" s="38" customFormat="1" x14ac:dyDescent="0.25">
      <c r="A459" s="30" t="s">
        <v>876</v>
      </c>
      <c r="B459" s="31" t="s">
        <v>877</v>
      </c>
      <c r="C459" s="30" t="s">
        <v>7</v>
      </c>
      <c r="D459" s="32">
        <v>166263</v>
      </c>
      <c r="E459" s="32">
        <v>763893</v>
      </c>
      <c r="F459" s="32">
        <v>157955</v>
      </c>
      <c r="G459" s="32">
        <v>931434</v>
      </c>
      <c r="H459" s="32">
        <v>0</v>
      </c>
      <c r="I459" s="32">
        <v>0</v>
      </c>
      <c r="J459" s="32">
        <v>0</v>
      </c>
      <c r="K459" s="35"/>
    </row>
    <row r="460" spans="1:11" s="38" customFormat="1" x14ac:dyDescent="0.25">
      <c r="A460" s="30" t="s">
        <v>878</v>
      </c>
      <c r="B460" s="31" t="s">
        <v>879</v>
      </c>
      <c r="C460" s="30" t="s">
        <v>750</v>
      </c>
      <c r="D460" s="32">
        <v>521685.99999999994</v>
      </c>
      <c r="E460" s="32">
        <v>1863376</v>
      </c>
      <c r="F460" s="32">
        <v>735250</v>
      </c>
      <c r="G460" s="32">
        <v>3012898</v>
      </c>
      <c r="H460" s="32">
        <v>32100</v>
      </c>
      <c r="I460" s="32">
        <v>91224</v>
      </c>
      <c r="J460" s="32">
        <v>231880.00000000003</v>
      </c>
      <c r="K460" s="35"/>
    </row>
    <row r="461" spans="1:11" s="38" customFormat="1" x14ac:dyDescent="0.25">
      <c r="A461" s="30" t="s">
        <v>880</v>
      </c>
      <c r="B461" s="31" t="s">
        <v>881</v>
      </c>
      <c r="C461" s="30" t="s">
        <v>750</v>
      </c>
      <c r="D461" s="32">
        <v>20855525</v>
      </c>
      <c r="E461" s="32">
        <v>756800</v>
      </c>
      <c r="F461" s="32">
        <v>20855525</v>
      </c>
      <c r="G461" s="32">
        <v>865509</v>
      </c>
      <c r="H461" s="32">
        <v>0</v>
      </c>
      <c r="I461" s="32">
        <v>0</v>
      </c>
      <c r="J461" s="32">
        <v>0</v>
      </c>
      <c r="K461" s="35"/>
    </row>
    <row r="462" spans="1:11" s="38" customFormat="1" x14ac:dyDescent="0.25">
      <c r="A462" s="30" t="s">
        <v>882</v>
      </c>
      <c r="B462" s="31" t="s">
        <v>883</v>
      </c>
      <c r="C462" s="30" t="s">
        <v>7</v>
      </c>
      <c r="D462" s="32">
        <v>121803</v>
      </c>
      <c r="E462" s="32">
        <v>426310</v>
      </c>
      <c r="F462" s="32">
        <v>120166</v>
      </c>
      <c r="G462" s="32">
        <v>781080</v>
      </c>
      <c r="H462" s="32">
        <v>0</v>
      </c>
      <c r="I462" s="32">
        <v>0</v>
      </c>
      <c r="J462" s="32">
        <v>0</v>
      </c>
      <c r="K462" s="35"/>
    </row>
    <row r="463" spans="1:11" s="38" customFormat="1" x14ac:dyDescent="0.25">
      <c r="A463" s="30" t="s">
        <v>884</v>
      </c>
      <c r="B463" s="31" t="s">
        <v>885</v>
      </c>
      <c r="C463" s="30" t="s">
        <v>7</v>
      </c>
      <c r="D463" s="32">
        <v>69746</v>
      </c>
      <c r="E463" s="32">
        <v>209239</v>
      </c>
      <c r="F463" s="32">
        <v>44664</v>
      </c>
      <c r="G463" s="32">
        <v>200987</v>
      </c>
      <c r="H463" s="32">
        <v>5262</v>
      </c>
      <c r="I463" s="32">
        <v>24205</v>
      </c>
      <c r="J463" s="32">
        <v>0</v>
      </c>
      <c r="K463" s="35"/>
    </row>
    <row r="464" spans="1:11" s="38" customFormat="1" x14ac:dyDescent="0.25">
      <c r="A464" s="30" t="s">
        <v>886</v>
      </c>
      <c r="B464" s="31" t="s">
        <v>887</v>
      </c>
      <c r="C464" s="30" t="s">
        <v>750</v>
      </c>
      <c r="D464" s="32">
        <v>143480</v>
      </c>
      <c r="E464" s="32">
        <v>68105</v>
      </c>
      <c r="F464" s="32">
        <v>143820</v>
      </c>
      <c r="G464" s="32">
        <v>164494</v>
      </c>
      <c r="H464" s="32">
        <v>0</v>
      </c>
      <c r="I464" s="32">
        <v>0</v>
      </c>
      <c r="J464" s="32">
        <v>0</v>
      </c>
      <c r="K464" s="35"/>
    </row>
    <row r="465" spans="1:11" s="38" customFormat="1" x14ac:dyDescent="0.25">
      <c r="A465" s="41" t="s">
        <v>888</v>
      </c>
      <c r="B465" s="40" t="s">
        <v>889</v>
      </c>
      <c r="C465" s="30" t="s">
        <v>7</v>
      </c>
      <c r="D465" s="32">
        <v>767650</v>
      </c>
      <c r="E465" s="32">
        <v>2091174</v>
      </c>
      <c r="F465" s="32">
        <v>766029</v>
      </c>
      <c r="G465" s="32">
        <v>2696672</v>
      </c>
      <c r="H465" s="32">
        <v>1621.01</v>
      </c>
      <c r="I465" s="32">
        <v>6403</v>
      </c>
      <c r="J465" s="32">
        <v>0</v>
      </c>
      <c r="K465" s="35"/>
    </row>
    <row r="466" spans="1:11" s="38" customFormat="1" x14ac:dyDescent="0.25">
      <c r="A466" s="41"/>
      <c r="B466" s="40"/>
      <c r="C466" s="30" t="s">
        <v>750</v>
      </c>
      <c r="D466" s="32">
        <v>821436</v>
      </c>
      <c r="E466" s="32">
        <v>1848341</v>
      </c>
      <c r="F466" s="32">
        <v>821436</v>
      </c>
      <c r="G466" s="32">
        <v>2383526</v>
      </c>
      <c r="H466" s="32">
        <v>0</v>
      </c>
      <c r="I466" s="32">
        <v>0</v>
      </c>
      <c r="J466" s="32">
        <v>0</v>
      </c>
      <c r="K466" s="35"/>
    </row>
    <row r="467" spans="1:11" s="38" customFormat="1" x14ac:dyDescent="0.25">
      <c r="A467" s="30" t="s">
        <v>890</v>
      </c>
      <c r="B467" s="31" t="s">
        <v>891</v>
      </c>
      <c r="C467" s="30" t="s">
        <v>7</v>
      </c>
      <c r="D467" s="32">
        <v>25341</v>
      </c>
      <c r="E467" s="32">
        <v>285528</v>
      </c>
      <c r="F467" s="32">
        <v>24593</v>
      </c>
      <c r="G467" s="32">
        <v>523185</v>
      </c>
      <c r="H467" s="32">
        <v>0</v>
      </c>
      <c r="I467" s="32">
        <v>0</v>
      </c>
      <c r="J467" s="32">
        <v>0</v>
      </c>
      <c r="K467" s="35"/>
    </row>
    <row r="468" spans="1:11" s="38" customFormat="1" x14ac:dyDescent="0.25">
      <c r="A468" s="30" t="s">
        <v>892</v>
      </c>
      <c r="B468" s="31" t="s">
        <v>893</v>
      </c>
      <c r="C468" s="30" t="s">
        <v>197</v>
      </c>
      <c r="D468" s="32">
        <v>91566</v>
      </c>
      <c r="E468" s="32">
        <v>2361015</v>
      </c>
      <c r="F468" s="32">
        <v>62679</v>
      </c>
      <c r="G468" s="32">
        <v>2574391</v>
      </c>
      <c r="H468" s="32">
        <v>0</v>
      </c>
      <c r="I468" s="32">
        <v>0</v>
      </c>
      <c r="J468" s="32">
        <v>0</v>
      </c>
      <c r="K468" s="35"/>
    </row>
    <row r="469" spans="1:11" s="38" customFormat="1" x14ac:dyDescent="0.25">
      <c r="A469" s="30" t="s">
        <v>894</v>
      </c>
      <c r="B469" s="31" t="s">
        <v>895</v>
      </c>
      <c r="C469" s="30" t="s">
        <v>197</v>
      </c>
      <c r="D469" s="32">
        <v>2553</v>
      </c>
      <c r="E469" s="32">
        <v>37591</v>
      </c>
      <c r="F469" s="32">
        <v>3078</v>
      </c>
      <c r="G469" s="32">
        <v>97853</v>
      </c>
      <c r="H469" s="32">
        <v>49</v>
      </c>
      <c r="I469" s="32">
        <v>972</v>
      </c>
      <c r="J469" s="32">
        <v>0</v>
      </c>
      <c r="K469" s="35"/>
    </row>
    <row r="470" spans="1:11" s="38" customFormat="1" x14ac:dyDescent="0.25">
      <c r="A470" s="30" t="s">
        <v>896</v>
      </c>
      <c r="B470" s="31" t="s">
        <v>897</v>
      </c>
      <c r="C470" s="30" t="s">
        <v>197</v>
      </c>
      <c r="D470" s="32">
        <v>10427</v>
      </c>
      <c r="E470" s="32">
        <v>311167</v>
      </c>
      <c r="F470" s="32">
        <v>10427</v>
      </c>
      <c r="G470" s="32">
        <v>321233</v>
      </c>
      <c r="H470" s="32">
        <v>0</v>
      </c>
      <c r="I470" s="32">
        <v>0</v>
      </c>
      <c r="J470" s="32">
        <v>0</v>
      </c>
      <c r="K470" s="35"/>
    </row>
    <row r="471" spans="1:11" s="38" customFormat="1" ht="27" x14ac:dyDescent="0.25">
      <c r="A471" s="30" t="s">
        <v>898</v>
      </c>
      <c r="B471" s="31" t="s">
        <v>899</v>
      </c>
      <c r="C471" s="30" t="s">
        <v>197</v>
      </c>
      <c r="D471" s="32">
        <v>389776</v>
      </c>
      <c r="E471" s="32">
        <v>4387086</v>
      </c>
      <c r="F471" s="32">
        <v>304686</v>
      </c>
      <c r="G471" s="32">
        <v>8946525</v>
      </c>
      <c r="H471" s="32">
        <v>116</v>
      </c>
      <c r="I471" s="32">
        <v>1314</v>
      </c>
      <c r="J471" s="32">
        <v>0</v>
      </c>
      <c r="K471" s="35"/>
    </row>
    <row r="472" spans="1:11" s="38" customFormat="1" x14ac:dyDescent="0.25">
      <c r="A472" s="30" t="s">
        <v>900</v>
      </c>
      <c r="B472" s="31" t="s">
        <v>901</v>
      </c>
      <c r="C472" s="30" t="s">
        <v>197</v>
      </c>
      <c r="D472" s="32">
        <v>703863</v>
      </c>
      <c r="E472" s="32">
        <v>4615152</v>
      </c>
      <c r="F472" s="32">
        <v>552914</v>
      </c>
      <c r="G472" s="32">
        <v>8546216</v>
      </c>
      <c r="H472" s="32">
        <v>0</v>
      </c>
      <c r="I472" s="32">
        <v>0</v>
      </c>
      <c r="J472" s="32">
        <v>0</v>
      </c>
      <c r="K472" s="35"/>
    </row>
    <row r="473" spans="1:11" s="38" customFormat="1" x14ac:dyDescent="0.25">
      <c r="A473" s="30" t="s">
        <v>902</v>
      </c>
      <c r="B473" s="31" t="s">
        <v>903</v>
      </c>
      <c r="C473" s="30" t="s">
        <v>197</v>
      </c>
      <c r="D473" s="32">
        <v>154662</v>
      </c>
      <c r="E473" s="32">
        <v>1367810</v>
      </c>
      <c r="F473" s="32">
        <v>148788</v>
      </c>
      <c r="G473" s="32">
        <v>2130422</v>
      </c>
      <c r="H473" s="32">
        <v>216</v>
      </c>
      <c r="I473" s="32">
        <v>2399</v>
      </c>
      <c r="J473" s="32">
        <v>0</v>
      </c>
      <c r="K473" s="35"/>
    </row>
    <row r="474" spans="1:11" s="38" customFormat="1" x14ac:dyDescent="0.25">
      <c r="A474" s="30" t="s">
        <v>904</v>
      </c>
      <c r="B474" s="31" t="s">
        <v>905</v>
      </c>
      <c r="C474" s="30" t="s">
        <v>197</v>
      </c>
      <c r="D474" s="32">
        <v>697876</v>
      </c>
      <c r="E474" s="32">
        <v>2035452</v>
      </c>
      <c r="F474" s="32">
        <v>1050564</v>
      </c>
      <c r="G474" s="32">
        <v>5140623</v>
      </c>
      <c r="H474" s="32">
        <v>68123</v>
      </c>
      <c r="I474" s="32">
        <v>371268</v>
      </c>
      <c r="J474" s="32">
        <v>48197</v>
      </c>
      <c r="K474" s="35"/>
    </row>
    <row r="475" spans="1:11" s="38" customFormat="1" x14ac:dyDescent="0.25">
      <c r="A475" s="30" t="s">
        <v>906</v>
      </c>
      <c r="B475" s="31" t="s">
        <v>907</v>
      </c>
      <c r="C475" s="30" t="s">
        <v>197</v>
      </c>
      <c r="D475" s="32">
        <v>10629</v>
      </c>
      <c r="E475" s="32">
        <v>35400</v>
      </c>
      <c r="F475" s="32">
        <v>10971</v>
      </c>
      <c r="G475" s="32">
        <v>35888</v>
      </c>
      <c r="H475" s="32">
        <v>0</v>
      </c>
      <c r="I475" s="32">
        <v>0</v>
      </c>
      <c r="J475" s="32">
        <v>0</v>
      </c>
      <c r="K475" s="35"/>
    </row>
    <row r="476" spans="1:11" s="38" customFormat="1" x14ac:dyDescent="0.25">
      <c r="A476" s="30" t="s">
        <v>908</v>
      </c>
      <c r="B476" s="31" t="s">
        <v>909</v>
      </c>
      <c r="C476" s="30" t="s">
        <v>197</v>
      </c>
      <c r="D476" s="32">
        <v>19372</v>
      </c>
      <c r="E476" s="32">
        <v>168900</v>
      </c>
      <c r="F476" s="32">
        <v>20095</v>
      </c>
      <c r="G476" s="32">
        <v>225735</v>
      </c>
      <c r="H476" s="32">
        <v>0</v>
      </c>
      <c r="I476" s="32">
        <v>0</v>
      </c>
      <c r="J476" s="32">
        <v>0</v>
      </c>
      <c r="K476" s="35"/>
    </row>
    <row r="477" spans="1:11" s="38" customFormat="1" ht="27" x14ac:dyDescent="0.25">
      <c r="A477" s="30" t="s">
        <v>910</v>
      </c>
      <c r="B477" s="31" t="s">
        <v>911</v>
      </c>
      <c r="C477" s="30" t="s">
        <v>197</v>
      </c>
      <c r="D477" s="32">
        <v>3764</v>
      </c>
      <c r="E477" s="32">
        <v>20787</v>
      </c>
      <c r="F477" s="32">
        <v>28332</v>
      </c>
      <c r="G477" s="32">
        <v>440158</v>
      </c>
      <c r="H477" s="32">
        <v>0</v>
      </c>
      <c r="I477" s="32">
        <v>0</v>
      </c>
      <c r="J477" s="32">
        <v>0</v>
      </c>
      <c r="K477" s="35"/>
    </row>
    <row r="478" spans="1:11" s="38" customFormat="1" x14ac:dyDescent="0.25">
      <c r="A478" s="30" t="s">
        <v>912</v>
      </c>
      <c r="B478" s="31" t="s">
        <v>913</v>
      </c>
      <c r="C478" s="30" t="s">
        <v>197</v>
      </c>
      <c r="D478" s="32">
        <v>36168</v>
      </c>
      <c r="E478" s="32">
        <v>190728</v>
      </c>
      <c r="F478" s="32">
        <v>37900</v>
      </c>
      <c r="G478" s="32">
        <v>704691</v>
      </c>
      <c r="H478" s="32">
        <v>0</v>
      </c>
      <c r="I478" s="32">
        <v>0</v>
      </c>
      <c r="J478" s="32">
        <v>0</v>
      </c>
      <c r="K478" s="35"/>
    </row>
    <row r="479" spans="1:11" s="38" customFormat="1" x14ac:dyDescent="0.25">
      <c r="A479" s="30" t="s">
        <v>914</v>
      </c>
      <c r="B479" s="31" t="s">
        <v>915</v>
      </c>
      <c r="C479" s="30" t="s">
        <v>197</v>
      </c>
      <c r="D479" s="32">
        <v>4960</v>
      </c>
      <c r="E479" s="32">
        <v>26488</v>
      </c>
      <c r="F479" s="32">
        <v>18298</v>
      </c>
      <c r="G479" s="32">
        <v>343087</v>
      </c>
      <c r="H479" s="32">
        <v>0</v>
      </c>
      <c r="I479" s="32">
        <v>0</v>
      </c>
      <c r="J479" s="32">
        <v>0</v>
      </c>
      <c r="K479" s="35"/>
    </row>
    <row r="480" spans="1:11" s="38" customFormat="1" ht="27" x14ac:dyDescent="0.25">
      <c r="A480" s="30" t="s">
        <v>916</v>
      </c>
      <c r="B480" s="31" t="s">
        <v>917</v>
      </c>
      <c r="C480" s="30" t="s">
        <v>197</v>
      </c>
      <c r="D480" s="32">
        <v>410238</v>
      </c>
      <c r="E480" s="32">
        <v>2305844</v>
      </c>
      <c r="F480" s="32">
        <v>318529</v>
      </c>
      <c r="G480" s="32">
        <v>4526940</v>
      </c>
      <c r="H480" s="32">
        <v>0</v>
      </c>
      <c r="I480" s="32">
        <v>0</v>
      </c>
      <c r="J480" s="32">
        <v>0</v>
      </c>
      <c r="K480" s="35"/>
    </row>
    <row r="481" spans="1:11" s="38" customFormat="1" ht="27" x14ac:dyDescent="0.25">
      <c r="A481" s="30" t="s">
        <v>918</v>
      </c>
      <c r="B481" s="31" t="s">
        <v>919</v>
      </c>
      <c r="C481" s="30" t="s">
        <v>197</v>
      </c>
      <c r="D481" s="32">
        <v>216166.00000000003</v>
      </c>
      <c r="E481" s="32">
        <v>1543942</v>
      </c>
      <c r="F481" s="32">
        <v>454497</v>
      </c>
      <c r="G481" s="32">
        <v>4519974</v>
      </c>
      <c r="H481" s="32">
        <v>11253</v>
      </c>
      <c r="I481" s="32">
        <v>78769</v>
      </c>
      <c r="J481" s="32">
        <v>0</v>
      </c>
      <c r="K481" s="35"/>
    </row>
    <row r="482" spans="1:11" s="38" customFormat="1" x14ac:dyDescent="0.25">
      <c r="A482" s="30" t="s">
        <v>920</v>
      </c>
      <c r="B482" s="31" t="s">
        <v>921</v>
      </c>
      <c r="C482" s="30" t="s">
        <v>197</v>
      </c>
      <c r="D482" s="32">
        <v>32476</v>
      </c>
      <c r="E482" s="32">
        <v>224414</v>
      </c>
      <c r="F482" s="32">
        <v>53305</v>
      </c>
      <c r="G482" s="32">
        <v>445118</v>
      </c>
      <c r="H482" s="32">
        <v>2275</v>
      </c>
      <c r="I482" s="32">
        <v>15927</v>
      </c>
      <c r="J482" s="32">
        <v>0</v>
      </c>
      <c r="K482" s="35"/>
    </row>
    <row r="483" spans="1:11" s="38" customFormat="1" x14ac:dyDescent="0.25">
      <c r="A483" s="30" t="s">
        <v>922</v>
      </c>
      <c r="B483" s="31" t="s">
        <v>923</v>
      </c>
      <c r="C483" s="30" t="s">
        <v>197</v>
      </c>
      <c r="D483" s="32">
        <v>65847</v>
      </c>
      <c r="E483" s="32">
        <v>543169</v>
      </c>
      <c r="F483" s="32">
        <v>60732</v>
      </c>
      <c r="G483" s="32">
        <v>560594</v>
      </c>
      <c r="H483" s="32">
        <v>0</v>
      </c>
      <c r="I483" s="32">
        <v>0</v>
      </c>
      <c r="J483" s="32">
        <v>0</v>
      </c>
      <c r="K483" s="35"/>
    </row>
    <row r="484" spans="1:11" s="38" customFormat="1" x14ac:dyDescent="0.25">
      <c r="A484" s="30" t="s">
        <v>924</v>
      </c>
      <c r="B484" s="31" t="s">
        <v>925</v>
      </c>
      <c r="C484" s="30" t="s">
        <v>197</v>
      </c>
      <c r="D484" s="32">
        <v>25274</v>
      </c>
      <c r="E484" s="32">
        <v>217707</v>
      </c>
      <c r="F484" s="32">
        <v>21409</v>
      </c>
      <c r="G484" s="32">
        <v>556565</v>
      </c>
      <c r="H484" s="32">
        <v>32</v>
      </c>
      <c r="I484" s="32">
        <v>605</v>
      </c>
      <c r="J484" s="32">
        <v>0</v>
      </c>
      <c r="K484" s="35"/>
    </row>
    <row r="485" spans="1:11" s="38" customFormat="1" x14ac:dyDescent="0.25">
      <c r="A485" s="30" t="s">
        <v>926</v>
      </c>
      <c r="B485" s="31" t="s">
        <v>927</v>
      </c>
      <c r="C485" s="30" t="s">
        <v>197</v>
      </c>
      <c r="D485" s="32">
        <v>12315</v>
      </c>
      <c r="E485" s="32">
        <v>52669</v>
      </c>
      <c r="F485" s="32">
        <v>32088</v>
      </c>
      <c r="G485" s="32">
        <v>396401</v>
      </c>
      <c r="H485" s="32">
        <v>0</v>
      </c>
      <c r="I485" s="32">
        <v>0</v>
      </c>
      <c r="J485" s="32">
        <v>0</v>
      </c>
      <c r="K485" s="35"/>
    </row>
    <row r="486" spans="1:11" s="38" customFormat="1" x14ac:dyDescent="0.25">
      <c r="A486" s="30" t="s">
        <v>928</v>
      </c>
      <c r="B486" s="31" t="s">
        <v>929</v>
      </c>
      <c r="C486" s="30" t="s">
        <v>197</v>
      </c>
      <c r="D486" s="32">
        <v>117445</v>
      </c>
      <c r="E486" s="32">
        <v>752149</v>
      </c>
      <c r="F486" s="32">
        <v>117445</v>
      </c>
      <c r="G486" s="32">
        <v>897827</v>
      </c>
      <c r="H486" s="32">
        <v>0</v>
      </c>
      <c r="I486" s="32">
        <v>0</v>
      </c>
      <c r="J486" s="32">
        <v>0</v>
      </c>
      <c r="K486" s="35"/>
    </row>
    <row r="487" spans="1:11" s="38" customFormat="1" x14ac:dyDescent="0.25">
      <c r="A487" s="30" t="s">
        <v>930</v>
      </c>
      <c r="B487" s="31" t="s">
        <v>931</v>
      </c>
      <c r="C487" s="30" t="s">
        <v>197</v>
      </c>
      <c r="D487" s="32">
        <v>1665204</v>
      </c>
      <c r="E487" s="32">
        <v>9502251</v>
      </c>
      <c r="F487" s="32">
        <v>1647123</v>
      </c>
      <c r="G487" s="32">
        <v>16678460</v>
      </c>
      <c r="H487" s="32">
        <v>30007</v>
      </c>
      <c r="I487" s="32">
        <v>210051</v>
      </c>
      <c r="J487" s="32">
        <v>0</v>
      </c>
      <c r="K487" s="35"/>
    </row>
    <row r="488" spans="1:11" s="38" customFormat="1" x14ac:dyDescent="0.25">
      <c r="A488" s="30" t="s">
        <v>932</v>
      </c>
      <c r="B488" s="31" t="s">
        <v>933</v>
      </c>
      <c r="C488" s="30" t="s">
        <v>197</v>
      </c>
      <c r="D488" s="32">
        <v>0</v>
      </c>
      <c r="E488" s="32">
        <v>0</v>
      </c>
      <c r="F488" s="32">
        <v>0</v>
      </c>
      <c r="G488" s="32">
        <v>0</v>
      </c>
      <c r="H488" s="32">
        <v>0</v>
      </c>
      <c r="I488" s="32">
        <v>0</v>
      </c>
      <c r="J488" s="32">
        <v>72296</v>
      </c>
      <c r="K488" s="35"/>
    </row>
    <row r="489" spans="1:11" s="38" customFormat="1" x14ac:dyDescent="0.25">
      <c r="A489" s="30" t="s">
        <v>934</v>
      </c>
      <c r="B489" s="31" t="s">
        <v>935</v>
      </c>
      <c r="C489" s="30" t="s">
        <v>197</v>
      </c>
      <c r="D489" s="32">
        <v>13624</v>
      </c>
      <c r="E489" s="32">
        <v>158769</v>
      </c>
      <c r="F489" s="32">
        <v>12749</v>
      </c>
      <c r="G489" s="32">
        <v>268421</v>
      </c>
      <c r="H489" s="32">
        <v>0</v>
      </c>
      <c r="I489" s="32">
        <v>0</v>
      </c>
      <c r="J489" s="32">
        <v>0</v>
      </c>
      <c r="K489" s="35"/>
    </row>
    <row r="490" spans="1:11" s="38" customFormat="1" x14ac:dyDescent="0.25">
      <c r="A490" s="30" t="s">
        <v>936</v>
      </c>
      <c r="B490" s="31" t="s">
        <v>937</v>
      </c>
      <c r="C490" s="30" t="s">
        <v>197</v>
      </c>
      <c r="D490" s="32">
        <v>723577</v>
      </c>
      <c r="E490" s="32">
        <v>3250764</v>
      </c>
      <c r="F490" s="32">
        <v>584178</v>
      </c>
      <c r="G490" s="32">
        <v>3468573</v>
      </c>
      <c r="H490" s="32">
        <v>134628</v>
      </c>
      <c r="I490" s="32">
        <v>707530</v>
      </c>
      <c r="J490" s="32">
        <v>0</v>
      </c>
      <c r="K490" s="35"/>
    </row>
    <row r="491" spans="1:11" s="38" customFormat="1" x14ac:dyDescent="0.25">
      <c r="A491" s="30" t="s">
        <v>938</v>
      </c>
      <c r="B491" s="31" t="s">
        <v>939</v>
      </c>
      <c r="C491" s="30" t="s">
        <v>197</v>
      </c>
      <c r="D491" s="32">
        <v>1142487</v>
      </c>
      <c r="E491" s="32">
        <v>14642825.999999998</v>
      </c>
      <c r="F491" s="32">
        <v>1143423</v>
      </c>
      <c r="G491" s="32">
        <v>17652259</v>
      </c>
      <c r="H491" s="32">
        <v>2982</v>
      </c>
      <c r="I491" s="32">
        <v>50260</v>
      </c>
      <c r="J491" s="32">
        <v>0</v>
      </c>
      <c r="K491" s="35"/>
    </row>
    <row r="492" spans="1:11" s="38" customFormat="1" x14ac:dyDescent="0.25">
      <c r="A492" s="30" t="s">
        <v>940</v>
      </c>
      <c r="B492" s="31" t="s">
        <v>941</v>
      </c>
      <c r="C492" s="30" t="s">
        <v>197</v>
      </c>
      <c r="D492" s="32">
        <v>10738</v>
      </c>
      <c r="E492" s="32">
        <v>79656</v>
      </c>
      <c r="F492" s="32">
        <v>15876</v>
      </c>
      <c r="G492" s="32">
        <v>154442</v>
      </c>
      <c r="H492" s="32">
        <v>0</v>
      </c>
      <c r="I492" s="32">
        <v>0</v>
      </c>
      <c r="J492" s="32">
        <v>0</v>
      </c>
      <c r="K492" s="35"/>
    </row>
    <row r="493" spans="1:11" s="38" customFormat="1" x14ac:dyDescent="0.25">
      <c r="A493" s="30" t="s">
        <v>942</v>
      </c>
      <c r="B493" s="31" t="s">
        <v>943</v>
      </c>
      <c r="C493" s="30" t="s">
        <v>197</v>
      </c>
      <c r="D493" s="32">
        <v>97937</v>
      </c>
      <c r="E493" s="32">
        <v>564994</v>
      </c>
      <c r="F493" s="32">
        <v>97862</v>
      </c>
      <c r="G493" s="32">
        <v>669179</v>
      </c>
      <c r="H493" s="32">
        <v>0</v>
      </c>
      <c r="I493" s="32">
        <v>0</v>
      </c>
      <c r="J493" s="32">
        <v>0</v>
      </c>
      <c r="K493" s="35"/>
    </row>
    <row r="494" spans="1:11" s="38" customFormat="1" x14ac:dyDescent="0.25">
      <c r="A494" s="30" t="s">
        <v>944</v>
      </c>
      <c r="B494" s="31" t="s">
        <v>945</v>
      </c>
      <c r="C494" s="30" t="s">
        <v>197</v>
      </c>
      <c r="D494" s="32">
        <v>74165</v>
      </c>
      <c r="E494" s="32">
        <v>408558</v>
      </c>
      <c r="F494" s="32">
        <v>67436</v>
      </c>
      <c r="G494" s="32">
        <v>845614</v>
      </c>
      <c r="H494" s="32">
        <v>0</v>
      </c>
      <c r="I494" s="32">
        <v>0</v>
      </c>
      <c r="J494" s="32">
        <v>0</v>
      </c>
      <c r="K494" s="35"/>
    </row>
    <row r="495" spans="1:11" s="38" customFormat="1" x14ac:dyDescent="0.25">
      <c r="A495" s="30" t="s">
        <v>946</v>
      </c>
      <c r="B495" s="31" t="s">
        <v>947</v>
      </c>
      <c r="C495" s="30" t="s">
        <v>197</v>
      </c>
      <c r="D495" s="32">
        <v>21293</v>
      </c>
      <c r="E495" s="32">
        <v>211452</v>
      </c>
      <c r="F495" s="32">
        <v>20169</v>
      </c>
      <c r="G495" s="32">
        <v>218420</v>
      </c>
      <c r="H495" s="32">
        <v>200</v>
      </c>
      <c r="I495" s="32">
        <v>2347</v>
      </c>
      <c r="J495" s="32">
        <v>0</v>
      </c>
      <c r="K495" s="35"/>
    </row>
    <row r="496" spans="1:11" s="38" customFormat="1" x14ac:dyDescent="0.25">
      <c r="A496" s="30" t="s">
        <v>948</v>
      </c>
      <c r="B496" s="31" t="s">
        <v>949</v>
      </c>
      <c r="C496" s="30" t="s">
        <v>197</v>
      </c>
      <c r="D496" s="32">
        <v>47736</v>
      </c>
      <c r="E496" s="32">
        <v>471335</v>
      </c>
      <c r="F496" s="32">
        <v>45096</v>
      </c>
      <c r="G496" s="32">
        <v>608179</v>
      </c>
      <c r="H496" s="32">
        <v>4868</v>
      </c>
      <c r="I496" s="32">
        <v>73891</v>
      </c>
      <c r="J496" s="32">
        <v>0</v>
      </c>
      <c r="K496" s="35"/>
    </row>
    <row r="497" spans="1:11" s="38" customFormat="1" x14ac:dyDescent="0.25">
      <c r="A497" s="30" t="s">
        <v>950</v>
      </c>
      <c r="B497" s="31" t="s">
        <v>951</v>
      </c>
      <c r="C497" s="30" t="s">
        <v>197</v>
      </c>
      <c r="D497" s="32">
        <v>19669</v>
      </c>
      <c r="E497" s="32">
        <v>287986</v>
      </c>
      <c r="F497" s="32">
        <v>19669</v>
      </c>
      <c r="G497" s="32">
        <v>370455</v>
      </c>
      <c r="H497" s="32">
        <v>0</v>
      </c>
      <c r="I497" s="32">
        <v>0</v>
      </c>
      <c r="J497" s="32">
        <v>0</v>
      </c>
      <c r="K497" s="35"/>
    </row>
    <row r="498" spans="1:11" s="38" customFormat="1" x14ac:dyDescent="0.25">
      <c r="A498" s="30" t="s">
        <v>952</v>
      </c>
      <c r="B498" s="31" t="s">
        <v>953</v>
      </c>
      <c r="C498" s="30" t="s">
        <v>197</v>
      </c>
      <c r="D498" s="32">
        <v>96340</v>
      </c>
      <c r="E498" s="32">
        <v>616991</v>
      </c>
      <c r="F498" s="32">
        <v>96340</v>
      </c>
      <c r="G498" s="32">
        <v>736490</v>
      </c>
      <c r="H498" s="32">
        <v>0</v>
      </c>
      <c r="I498" s="32">
        <v>0</v>
      </c>
      <c r="J498" s="32">
        <v>0</v>
      </c>
      <c r="K498" s="35"/>
    </row>
    <row r="499" spans="1:11" s="38" customFormat="1" x14ac:dyDescent="0.25">
      <c r="A499" s="30" t="s">
        <v>954</v>
      </c>
      <c r="B499" s="31" t="s">
        <v>955</v>
      </c>
      <c r="C499" s="30" t="s">
        <v>197</v>
      </c>
      <c r="D499" s="32">
        <v>87578</v>
      </c>
      <c r="E499" s="32">
        <v>1426440</v>
      </c>
      <c r="F499" s="32">
        <v>86921</v>
      </c>
      <c r="G499" s="32">
        <v>2661355</v>
      </c>
      <c r="H499" s="32">
        <v>1059</v>
      </c>
      <c r="I499" s="32">
        <v>44993</v>
      </c>
      <c r="J499" s="32">
        <v>0</v>
      </c>
      <c r="K499" s="35"/>
    </row>
    <row r="500" spans="1:11" s="38" customFormat="1" x14ac:dyDescent="0.25">
      <c r="A500" s="30" t="s">
        <v>956</v>
      </c>
      <c r="B500" s="31" t="s">
        <v>957</v>
      </c>
      <c r="C500" s="30" t="s">
        <v>197</v>
      </c>
      <c r="D500" s="32">
        <v>31742</v>
      </c>
      <c r="E500" s="32">
        <v>163708</v>
      </c>
      <c r="F500" s="32">
        <v>22378</v>
      </c>
      <c r="G500" s="32">
        <v>397609</v>
      </c>
      <c r="H500" s="32">
        <v>0</v>
      </c>
      <c r="I500" s="32">
        <v>0</v>
      </c>
      <c r="J500" s="32">
        <v>0</v>
      </c>
      <c r="K500" s="35"/>
    </row>
    <row r="501" spans="1:11" s="38" customFormat="1" x14ac:dyDescent="0.25">
      <c r="A501" s="30" t="s">
        <v>958</v>
      </c>
      <c r="B501" s="31" t="s">
        <v>959</v>
      </c>
      <c r="C501" s="30" t="s">
        <v>197</v>
      </c>
      <c r="D501" s="32">
        <v>69805</v>
      </c>
      <c r="E501" s="32">
        <v>614741</v>
      </c>
      <c r="F501" s="32">
        <v>68041</v>
      </c>
      <c r="G501" s="32">
        <v>891985</v>
      </c>
      <c r="H501" s="32">
        <v>3466</v>
      </c>
      <c r="I501" s="32">
        <v>43154</v>
      </c>
      <c r="J501" s="32">
        <v>0</v>
      </c>
      <c r="K501" s="35"/>
    </row>
    <row r="502" spans="1:11" s="38" customFormat="1" ht="27" x14ac:dyDescent="0.25">
      <c r="A502" s="30" t="s">
        <v>960</v>
      </c>
      <c r="B502" s="31" t="s">
        <v>961</v>
      </c>
      <c r="C502" s="30" t="s">
        <v>197</v>
      </c>
      <c r="D502" s="32">
        <v>8325</v>
      </c>
      <c r="E502" s="32">
        <v>97434</v>
      </c>
      <c r="F502" s="32">
        <v>4560</v>
      </c>
      <c r="G502" s="32">
        <v>94613</v>
      </c>
      <c r="H502" s="32">
        <v>0</v>
      </c>
      <c r="I502" s="32">
        <v>0</v>
      </c>
      <c r="J502" s="32">
        <v>0</v>
      </c>
      <c r="K502" s="35"/>
    </row>
    <row r="503" spans="1:11" s="38" customFormat="1" x14ac:dyDescent="0.25">
      <c r="A503" s="30" t="s">
        <v>962</v>
      </c>
      <c r="B503" s="31" t="s">
        <v>963</v>
      </c>
      <c r="C503" s="30" t="s">
        <v>197</v>
      </c>
      <c r="D503" s="32">
        <v>10234</v>
      </c>
      <c r="E503" s="32">
        <v>105447</v>
      </c>
      <c r="F503" s="32">
        <v>10165</v>
      </c>
      <c r="G503" s="32">
        <v>220341</v>
      </c>
      <c r="H503" s="32">
        <v>84</v>
      </c>
      <c r="I503" s="32">
        <v>1458</v>
      </c>
      <c r="J503" s="32">
        <v>0</v>
      </c>
      <c r="K503" s="35"/>
    </row>
    <row r="504" spans="1:11" s="38" customFormat="1" x14ac:dyDescent="0.25">
      <c r="A504" s="30" t="s">
        <v>964</v>
      </c>
      <c r="B504" s="31" t="s">
        <v>965</v>
      </c>
      <c r="C504" s="30" t="s">
        <v>197</v>
      </c>
      <c r="D504" s="32">
        <v>14649</v>
      </c>
      <c r="E504" s="32">
        <v>149329</v>
      </c>
      <c r="F504" s="32">
        <v>14284</v>
      </c>
      <c r="G504" s="32">
        <v>178161</v>
      </c>
      <c r="H504" s="32">
        <v>234</v>
      </c>
      <c r="I504" s="32">
        <v>4147</v>
      </c>
      <c r="J504" s="32">
        <v>0</v>
      </c>
      <c r="K504" s="35"/>
    </row>
    <row r="505" spans="1:11" s="38" customFormat="1" x14ac:dyDescent="0.25">
      <c r="A505" s="30" t="s">
        <v>966</v>
      </c>
      <c r="B505" s="31" t="s">
        <v>957</v>
      </c>
      <c r="C505" s="30" t="s">
        <v>197</v>
      </c>
      <c r="D505" s="32">
        <v>10900</v>
      </c>
      <c r="E505" s="32">
        <v>592985</v>
      </c>
      <c r="F505" s="32">
        <v>10931</v>
      </c>
      <c r="G505" s="32">
        <v>606990</v>
      </c>
      <c r="H505" s="32">
        <v>0</v>
      </c>
      <c r="I505" s="32">
        <v>0</v>
      </c>
      <c r="J505" s="32">
        <v>0</v>
      </c>
      <c r="K505" s="35"/>
    </row>
    <row r="506" spans="1:11" s="38" customFormat="1" x14ac:dyDescent="0.25">
      <c r="A506" s="30" t="s">
        <v>967</v>
      </c>
      <c r="B506" s="31" t="s">
        <v>968</v>
      </c>
      <c r="C506" s="30" t="s">
        <v>197</v>
      </c>
      <c r="D506" s="32">
        <v>349212</v>
      </c>
      <c r="E506" s="32">
        <v>1902704</v>
      </c>
      <c r="F506" s="32">
        <v>229620</v>
      </c>
      <c r="G506" s="32">
        <v>3473209</v>
      </c>
      <c r="H506" s="32">
        <v>0</v>
      </c>
      <c r="I506" s="32">
        <v>0</v>
      </c>
      <c r="J506" s="32">
        <v>0</v>
      </c>
      <c r="K506" s="35"/>
    </row>
    <row r="507" spans="1:11" s="38" customFormat="1" x14ac:dyDescent="0.25">
      <c r="A507" s="30" t="s">
        <v>969</v>
      </c>
      <c r="B507" s="31" t="s">
        <v>970</v>
      </c>
      <c r="C507" s="30" t="s">
        <v>197</v>
      </c>
      <c r="D507" s="32">
        <v>140040</v>
      </c>
      <c r="E507" s="32">
        <v>732147</v>
      </c>
      <c r="F507" s="32">
        <v>94146</v>
      </c>
      <c r="G507" s="32">
        <v>1389868</v>
      </c>
      <c r="H507" s="32">
        <v>0</v>
      </c>
      <c r="I507" s="32">
        <v>0</v>
      </c>
      <c r="J507" s="32">
        <v>0</v>
      </c>
      <c r="K507" s="35"/>
    </row>
    <row r="508" spans="1:11" s="38" customFormat="1" ht="27" x14ac:dyDescent="0.25">
      <c r="A508" s="30" t="s">
        <v>971</v>
      </c>
      <c r="B508" s="31" t="s">
        <v>961</v>
      </c>
      <c r="C508" s="30" t="s">
        <v>197</v>
      </c>
      <c r="D508" s="32">
        <v>120804</v>
      </c>
      <c r="E508" s="32">
        <v>493791</v>
      </c>
      <c r="F508" s="32">
        <v>98989</v>
      </c>
      <c r="G508" s="32">
        <v>509631</v>
      </c>
      <c r="H508" s="32">
        <v>0</v>
      </c>
      <c r="I508" s="32">
        <v>0</v>
      </c>
      <c r="J508" s="32">
        <v>0</v>
      </c>
      <c r="K508" s="35"/>
    </row>
    <row r="509" spans="1:11" s="38" customFormat="1" ht="27" x14ac:dyDescent="0.25">
      <c r="A509" s="30" t="s">
        <v>972</v>
      </c>
      <c r="B509" s="31" t="s">
        <v>973</v>
      </c>
      <c r="C509" s="30" t="s">
        <v>197</v>
      </c>
      <c r="D509" s="32">
        <v>11800</v>
      </c>
      <c r="E509" s="32">
        <v>147555</v>
      </c>
      <c r="F509" s="32">
        <v>12132</v>
      </c>
      <c r="G509" s="32">
        <v>204699</v>
      </c>
      <c r="H509" s="32">
        <v>0</v>
      </c>
      <c r="I509" s="32">
        <v>0</v>
      </c>
      <c r="J509" s="32">
        <v>0</v>
      </c>
      <c r="K509" s="35"/>
    </row>
    <row r="510" spans="1:11" s="38" customFormat="1" ht="27" x14ac:dyDescent="0.25">
      <c r="A510" s="30" t="s">
        <v>974</v>
      </c>
      <c r="B510" s="31" t="s">
        <v>975</v>
      </c>
      <c r="C510" s="30" t="s">
        <v>197</v>
      </c>
      <c r="D510" s="32">
        <v>19715</v>
      </c>
      <c r="E510" s="32">
        <v>196894</v>
      </c>
      <c r="F510" s="32">
        <v>15053</v>
      </c>
      <c r="G510" s="32">
        <v>204816</v>
      </c>
      <c r="H510" s="32">
        <v>0</v>
      </c>
      <c r="I510" s="32">
        <v>0</v>
      </c>
      <c r="J510" s="32">
        <v>0</v>
      </c>
      <c r="K510" s="35"/>
    </row>
    <row r="511" spans="1:11" s="38" customFormat="1" x14ac:dyDescent="0.25">
      <c r="A511" s="30" t="s">
        <v>976</v>
      </c>
      <c r="B511" s="31" t="s">
        <v>977</v>
      </c>
      <c r="C511" s="30" t="s">
        <v>197</v>
      </c>
      <c r="D511" s="32">
        <v>130997</v>
      </c>
      <c r="E511" s="32">
        <v>905204</v>
      </c>
      <c r="F511" s="32">
        <v>249436</v>
      </c>
      <c r="G511" s="32">
        <v>1795441</v>
      </c>
      <c r="H511" s="32">
        <v>9178</v>
      </c>
      <c r="I511" s="32">
        <v>64246</v>
      </c>
      <c r="J511" s="32">
        <v>0</v>
      </c>
      <c r="K511" s="35"/>
    </row>
    <row r="512" spans="1:11" s="38" customFormat="1" x14ac:dyDescent="0.25">
      <c r="A512" s="30" t="s">
        <v>978</v>
      </c>
      <c r="B512" s="31" t="s">
        <v>979</v>
      </c>
      <c r="C512" s="30" t="s">
        <v>197</v>
      </c>
      <c r="D512" s="32">
        <v>6872</v>
      </c>
      <c r="E512" s="32">
        <v>28491</v>
      </c>
      <c r="F512" s="32">
        <v>19534</v>
      </c>
      <c r="G512" s="32">
        <v>347077</v>
      </c>
      <c r="H512" s="32">
        <v>0</v>
      </c>
      <c r="I512" s="32">
        <v>0</v>
      </c>
      <c r="J512" s="32">
        <v>0</v>
      </c>
      <c r="K512" s="35"/>
    </row>
    <row r="513" spans="1:11" s="38" customFormat="1" x14ac:dyDescent="0.25">
      <c r="A513" s="30" t="s">
        <v>980</v>
      </c>
      <c r="B513" s="31" t="s">
        <v>981</v>
      </c>
      <c r="C513" s="30" t="s">
        <v>197</v>
      </c>
      <c r="D513" s="32">
        <v>1574490</v>
      </c>
      <c r="E513" s="32">
        <v>4948866</v>
      </c>
      <c r="F513" s="32">
        <v>1436955</v>
      </c>
      <c r="G513" s="32">
        <v>9617618</v>
      </c>
      <c r="H513" s="32">
        <v>0</v>
      </c>
      <c r="I513" s="32">
        <v>0</v>
      </c>
      <c r="J513" s="32">
        <v>0</v>
      </c>
      <c r="K513" s="35"/>
    </row>
    <row r="514" spans="1:11" s="38" customFormat="1" x14ac:dyDescent="0.25">
      <c r="A514" s="30" t="s">
        <v>982</v>
      </c>
      <c r="B514" s="31" t="s">
        <v>983</v>
      </c>
      <c r="C514" s="30" t="s">
        <v>197</v>
      </c>
      <c r="D514" s="32">
        <v>1013</v>
      </c>
      <c r="E514" s="32">
        <v>19439</v>
      </c>
      <c r="F514" s="32">
        <v>1136</v>
      </c>
      <c r="G514" s="32">
        <v>35103</v>
      </c>
      <c r="H514" s="32">
        <v>0</v>
      </c>
      <c r="I514" s="32">
        <v>0</v>
      </c>
      <c r="J514" s="32">
        <v>0</v>
      </c>
      <c r="K514" s="35"/>
    </row>
    <row r="515" spans="1:11" s="38" customFormat="1" x14ac:dyDescent="0.25">
      <c r="A515" s="30" t="s">
        <v>984</v>
      </c>
      <c r="B515" s="31" t="s">
        <v>985</v>
      </c>
      <c r="C515" s="30" t="s">
        <v>197</v>
      </c>
      <c r="D515" s="32">
        <v>27132</v>
      </c>
      <c r="E515" s="32">
        <v>500819</v>
      </c>
      <c r="F515" s="32">
        <v>28483</v>
      </c>
      <c r="G515" s="32">
        <v>625358</v>
      </c>
      <c r="H515" s="32">
        <v>24</v>
      </c>
      <c r="I515" s="32">
        <v>518</v>
      </c>
      <c r="J515" s="32">
        <v>0</v>
      </c>
      <c r="K515" s="35"/>
    </row>
    <row r="516" spans="1:11" s="38" customFormat="1" x14ac:dyDescent="0.25">
      <c r="A516" s="30" t="s">
        <v>986</v>
      </c>
      <c r="B516" s="31" t="s">
        <v>987</v>
      </c>
      <c r="C516" s="30" t="s">
        <v>197</v>
      </c>
      <c r="D516" s="32">
        <v>48473</v>
      </c>
      <c r="E516" s="32">
        <v>2648272</v>
      </c>
      <c r="F516" s="32">
        <v>48896</v>
      </c>
      <c r="G516" s="32">
        <v>2897915</v>
      </c>
      <c r="H516" s="32">
        <v>0</v>
      </c>
      <c r="I516" s="32">
        <v>0</v>
      </c>
      <c r="J516" s="32">
        <v>0</v>
      </c>
      <c r="K516" s="35"/>
    </row>
    <row r="517" spans="1:11" s="38" customFormat="1" x14ac:dyDescent="0.25">
      <c r="A517" s="30" t="s">
        <v>988</v>
      </c>
      <c r="B517" s="31" t="s">
        <v>989</v>
      </c>
      <c r="C517" s="30" t="s">
        <v>197</v>
      </c>
      <c r="D517" s="32">
        <v>7022</v>
      </c>
      <c r="E517" s="32">
        <v>56981</v>
      </c>
      <c r="F517" s="32">
        <v>6199</v>
      </c>
      <c r="G517" s="32">
        <v>135184</v>
      </c>
      <c r="H517" s="32">
        <v>0</v>
      </c>
      <c r="I517" s="32">
        <v>0</v>
      </c>
      <c r="J517" s="32">
        <v>0</v>
      </c>
      <c r="K517" s="35"/>
    </row>
    <row r="518" spans="1:11" s="38" customFormat="1" x14ac:dyDescent="0.25">
      <c r="A518" s="30" t="s">
        <v>990</v>
      </c>
      <c r="B518" s="31" t="s">
        <v>991</v>
      </c>
      <c r="C518" s="30" t="s">
        <v>197</v>
      </c>
      <c r="D518" s="32">
        <v>577</v>
      </c>
      <c r="E518" s="32">
        <v>7466</v>
      </c>
      <c r="F518" s="32">
        <v>880</v>
      </c>
      <c r="G518" s="32">
        <v>19293</v>
      </c>
      <c r="H518" s="32">
        <v>0</v>
      </c>
      <c r="I518" s="32">
        <v>0</v>
      </c>
      <c r="J518" s="32">
        <v>0</v>
      </c>
      <c r="K518" s="35"/>
    </row>
    <row r="519" spans="1:11" s="38" customFormat="1" x14ac:dyDescent="0.25">
      <c r="A519" s="30" t="s">
        <v>992</v>
      </c>
      <c r="B519" s="31" t="s">
        <v>993</v>
      </c>
      <c r="C519" s="30" t="s">
        <v>7</v>
      </c>
      <c r="D519" s="32">
        <v>203106</v>
      </c>
      <c r="E519" s="32">
        <v>1613166</v>
      </c>
      <c r="F519" s="32">
        <v>203106</v>
      </c>
      <c r="G519" s="32">
        <v>2025202</v>
      </c>
      <c r="H519" s="32">
        <v>0</v>
      </c>
      <c r="I519" s="32">
        <v>0</v>
      </c>
      <c r="J519" s="32">
        <v>0</v>
      </c>
      <c r="K519" s="35"/>
    </row>
    <row r="520" spans="1:11" s="38" customFormat="1" ht="27" x14ac:dyDescent="0.25">
      <c r="A520" s="30" t="s">
        <v>994</v>
      </c>
      <c r="B520" s="31" t="s">
        <v>995</v>
      </c>
      <c r="C520" s="30" t="s">
        <v>197</v>
      </c>
      <c r="D520" s="32">
        <v>23384</v>
      </c>
      <c r="E520" s="32">
        <v>2147766</v>
      </c>
      <c r="F520" s="32">
        <v>23257</v>
      </c>
      <c r="G520" s="32">
        <v>2192517</v>
      </c>
      <c r="H520" s="32">
        <v>0</v>
      </c>
      <c r="I520" s="32">
        <v>0</v>
      </c>
      <c r="J520" s="32">
        <v>0</v>
      </c>
      <c r="K520" s="35"/>
    </row>
    <row r="521" spans="1:11" s="38" customFormat="1" x14ac:dyDescent="0.25">
      <c r="A521" s="30" t="s">
        <v>996</v>
      </c>
      <c r="B521" s="31" t="s">
        <v>997</v>
      </c>
      <c r="C521" s="30" t="s">
        <v>197</v>
      </c>
      <c r="D521" s="32">
        <v>216524</v>
      </c>
      <c r="E521" s="32">
        <v>2814817</v>
      </c>
      <c r="F521" s="32">
        <v>19114</v>
      </c>
      <c r="G521" s="32">
        <v>305823</v>
      </c>
      <c r="H521" s="32">
        <v>225734</v>
      </c>
      <c r="I521" s="32">
        <v>3611748</v>
      </c>
      <c r="J521" s="32">
        <v>0</v>
      </c>
      <c r="K521" s="35"/>
    </row>
    <row r="522" spans="1:11" s="38" customFormat="1" x14ac:dyDescent="0.25">
      <c r="A522" s="30" t="s">
        <v>998</v>
      </c>
      <c r="B522" s="31" t="s">
        <v>999</v>
      </c>
      <c r="C522" s="30" t="s">
        <v>197</v>
      </c>
      <c r="D522" s="32">
        <v>8194</v>
      </c>
      <c r="E522" s="32">
        <v>125258</v>
      </c>
      <c r="F522" s="32">
        <v>8578</v>
      </c>
      <c r="G522" s="32">
        <v>145174</v>
      </c>
      <c r="H522" s="32">
        <v>0</v>
      </c>
      <c r="I522" s="32">
        <v>0</v>
      </c>
      <c r="J522" s="32">
        <v>0</v>
      </c>
      <c r="K522" s="35"/>
    </row>
    <row r="523" spans="1:11" s="38" customFormat="1" x14ac:dyDescent="0.25">
      <c r="A523" s="30" t="s">
        <v>1000</v>
      </c>
      <c r="B523" s="31" t="s">
        <v>1001</v>
      </c>
      <c r="C523" s="30" t="s">
        <v>197</v>
      </c>
      <c r="D523" s="32">
        <v>1271380</v>
      </c>
      <c r="E523" s="32">
        <v>3678610</v>
      </c>
      <c r="F523" s="32">
        <v>914232</v>
      </c>
      <c r="G523" s="32">
        <v>3824315</v>
      </c>
      <c r="H523" s="32">
        <v>309215</v>
      </c>
      <c r="I523" s="32">
        <v>1202779</v>
      </c>
      <c r="J523" s="32">
        <v>0</v>
      </c>
      <c r="K523" s="35"/>
    </row>
    <row r="524" spans="1:11" s="38" customFormat="1" x14ac:dyDescent="0.25">
      <c r="A524" s="30" t="s">
        <v>1002</v>
      </c>
      <c r="B524" s="31" t="s">
        <v>1003</v>
      </c>
      <c r="C524" s="30" t="s">
        <v>1004</v>
      </c>
      <c r="D524" s="32">
        <v>58456</v>
      </c>
      <c r="E524" s="32">
        <v>116095</v>
      </c>
      <c r="F524" s="32">
        <v>90586</v>
      </c>
      <c r="G524" s="32">
        <v>282631</v>
      </c>
      <c r="H524" s="32">
        <v>0</v>
      </c>
      <c r="I524" s="32">
        <v>0</v>
      </c>
      <c r="J524" s="32">
        <v>0</v>
      </c>
      <c r="K524" s="35"/>
    </row>
    <row r="525" spans="1:11" s="38" customFormat="1" x14ac:dyDescent="0.25">
      <c r="A525" s="30" t="s">
        <v>1005</v>
      </c>
      <c r="B525" s="31" t="s">
        <v>1006</v>
      </c>
      <c r="C525" s="30" t="s">
        <v>197</v>
      </c>
      <c r="D525" s="32">
        <v>8961</v>
      </c>
      <c r="E525" s="32">
        <v>75925</v>
      </c>
      <c r="F525" s="32">
        <v>9453</v>
      </c>
      <c r="G525" s="32">
        <v>186512</v>
      </c>
      <c r="H525" s="32">
        <v>0</v>
      </c>
      <c r="I525" s="32">
        <v>0</v>
      </c>
      <c r="J525" s="32">
        <v>0</v>
      </c>
      <c r="K525" s="35"/>
    </row>
    <row r="526" spans="1:11" s="38" customFormat="1" x14ac:dyDescent="0.25">
      <c r="A526" s="30" t="s">
        <v>1007</v>
      </c>
      <c r="B526" s="31" t="s">
        <v>1008</v>
      </c>
      <c r="C526" s="30" t="s">
        <v>197</v>
      </c>
      <c r="D526" s="32">
        <v>2737</v>
      </c>
      <c r="E526" s="32">
        <v>39384</v>
      </c>
      <c r="F526" s="32">
        <v>1858</v>
      </c>
      <c r="G526" s="32">
        <v>55140</v>
      </c>
      <c r="H526" s="32">
        <v>0</v>
      </c>
      <c r="I526" s="32">
        <v>0</v>
      </c>
      <c r="J526" s="32">
        <v>0</v>
      </c>
      <c r="K526" s="35"/>
    </row>
    <row r="527" spans="1:11" s="38" customFormat="1" x14ac:dyDescent="0.25">
      <c r="A527" s="30" t="s">
        <v>1009</v>
      </c>
      <c r="B527" s="31" t="s">
        <v>1010</v>
      </c>
      <c r="C527" s="30" t="s">
        <v>197</v>
      </c>
      <c r="D527" s="32">
        <v>27670</v>
      </c>
      <c r="E527" s="32">
        <v>196896</v>
      </c>
      <c r="F527" s="32">
        <v>21074</v>
      </c>
      <c r="G527" s="32">
        <v>204717</v>
      </c>
      <c r="H527" s="32">
        <v>0</v>
      </c>
      <c r="I527" s="32">
        <v>0</v>
      </c>
      <c r="J527" s="32">
        <v>0</v>
      </c>
      <c r="K527" s="35"/>
    </row>
    <row r="528" spans="1:11" s="38" customFormat="1" x14ac:dyDescent="0.25">
      <c r="A528" s="30" t="s">
        <v>1011</v>
      </c>
      <c r="B528" s="31" t="s">
        <v>1012</v>
      </c>
      <c r="C528" s="30" t="s">
        <v>7</v>
      </c>
      <c r="D528" s="32">
        <v>344508</v>
      </c>
      <c r="E528" s="32">
        <v>466395</v>
      </c>
      <c r="F528" s="32">
        <v>236163</v>
      </c>
      <c r="G528" s="32">
        <v>480980</v>
      </c>
      <c r="H528" s="32">
        <v>0</v>
      </c>
      <c r="I528" s="32">
        <v>0</v>
      </c>
      <c r="J528" s="32">
        <v>0</v>
      </c>
      <c r="K528" s="35"/>
    </row>
    <row r="529" spans="1:11" s="38" customFormat="1" x14ac:dyDescent="0.25">
      <c r="A529" s="30"/>
      <c r="B529" s="31"/>
      <c r="C529" s="30" t="s">
        <v>750</v>
      </c>
      <c r="D529" s="32">
        <v>630558</v>
      </c>
      <c r="E529" s="32">
        <v>1110587</v>
      </c>
      <c r="F529" s="32">
        <v>345211</v>
      </c>
      <c r="G529" s="32">
        <v>1309588</v>
      </c>
      <c r="H529" s="32">
        <v>0</v>
      </c>
      <c r="I529" s="32">
        <v>0</v>
      </c>
      <c r="J529" s="32">
        <v>0</v>
      </c>
      <c r="K529" s="35"/>
    </row>
    <row r="530" spans="1:11" s="38" customFormat="1" x14ac:dyDescent="0.25">
      <c r="A530" s="30" t="s">
        <v>1013</v>
      </c>
      <c r="B530" s="31" t="s">
        <v>1014</v>
      </c>
      <c r="C530" s="30" t="s">
        <v>845</v>
      </c>
      <c r="D530" s="32">
        <v>579752</v>
      </c>
      <c r="E530" s="32">
        <v>4656746</v>
      </c>
      <c r="F530" s="32">
        <v>387758</v>
      </c>
      <c r="G530" s="32">
        <v>4125493</v>
      </c>
      <c r="H530" s="32">
        <v>0</v>
      </c>
      <c r="I530" s="32">
        <v>0</v>
      </c>
      <c r="J530" s="32">
        <v>0</v>
      </c>
      <c r="K530" s="35"/>
    </row>
    <row r="531" spans="1:11" s="38" customFormat="1" x14ac:dyDescent="0.25">
      <c r="A531" s="30" t="s">
        <v>1015</v>
      </c>
      <c r="B531" s="31" t="s">
        <v>1016</v>
      </c>
      <c r="C531" s="30" t="s">
        <v>845</v>
      </c>
      <c r="D531" s="32">
        <v>346065</v>
      </c>
      <c r="E531" s="32">
        <v>7037080</v>
      </c>
      <c r="F531" s="32">
        <v>331604</v>
      </c>
      <c r="G531" s="32">
        <v>8693885</v>
      </c>
      <c r="H531" s="32">
        <v>0</v>
      </c>
      <c r="I531" s="32">
        <v>0</v>
      </c>
      <c r="J531" s="32">
        <v>0</v>
      </c>
      <c r="K531" s="35"/>
    </row>
    <row r="532" spans="1:11" s="38" customFormat="1" ht="27" x14ac:dyDescent="0.25">
      <c r="A532" s="30" t="s">
        <v>1017</v>
      </c>
      <c r="B532" s="31" t="s">
        <v>1018</v>
      </c>
      <c r="C532" s="30" t="s">
        <v>197</v>
      </c>
      <c r="D532" s="32">
        <v>2650</v>
      </c>
      <c r="E532" s="32">
        <v>16843</v>
      </c>
      <c r="F532" s="32">
        <v>1445</v>
      </c>
      <c r="G532" s="32">
        <v>17149</v>
      </c>
      <c r="H532" s="32">
        <v>0</v>
      </c>
      <c r="I532" s="32">
        <v>0</v>
      </c>
      <c r="J532" s="32">
        <v>0</v>
      </c>
      <c r="K532" s="35"/>
    </row>
    <row r="533" spans="1:11" s="38" customFormat="1" x14ac:dyDescent="0.25">
      <c r="A533" s="30" t="s">
        <v>1019</v>
      </c>
      <c r="B533" s="31" t="s">
        <v>1020</v>
      </c>
      <c r="C533" s="30" t="s">
        <v>197</v>
      </c>
      <c r="D533" s="32">
        <v>4678</v>
      </c>
      <c r="E533" s="32">
        <v>123416</v>
      </c>
      <c r="F533" s="32">
        <v>4410</v>
      </c>
      <c r="G533" s="32">
        <v>140790</v>
      </c>
      <c r="H533" s="32">
        <v>0</v>
      </c>
      <c r="I533" s="32">
        <v>0</v>
      </c>
      <c r="J533" s="32">
        <v>0</v>
      </c>
      <c r="K533" s="35"/>
    </row>
    <row r="534" spans="1:11" s="38" customFormat="1" x14ac:dyDescent="0.25">
      <c r="A534" s="30" t="s">
        <v>1021</v>
      </c>
      <c r="B534" s="31" t="s">
        <v>1022</v>
      </c>
      <c r="C534" s="30" t="s">
        <v>1004</v>
      </c>
      <c r="D534" s="32">
        <v>59934</v>
      </c>
      <c r="E534" s="32">
        <v>2265341</v>
      </c>
      <c r="F534" s="32">
        <v>63718</v>
      </c>
      <c r="G534" s="32">
        <v>2878099</v>
      </c>
      <c r="H534" s="32">
        <v>0</v>
      </c>
      <c r="I534" s="32">
        <v>0</v>
      </c>
      <c r="J534" s="32">
        <v>0</v>
      </c>
      <c r="K534" s="35"/>
    </row>
    <row r="535" spans="1:11" s="38" customFormat="1" x14ac:dyDescent="0.25">
      <c r="A535" s="30" t="s">
        <v>1023</v>
      </c>
      <c r="B535" s="31" t="s">
        <v>1024</v>
      </c>
      <c r="C535" s="30" t="s">
        <v>1004</v>
      </c>
      <c r="D535" s="32">
        <v>33629</v>
      </c>
      <c r="E535" s="32">
        <v>118914</v>
      </c>
      <c r="F535" s="32">
        <v>36275</v>
      </c>
      <c r="G535" s="32">
        <v>201438</v>
      </c>
      <c r="H535" s="32">
        <v>0</v>
      </c>
      <c r="I535" s="32">
        <v>0</v>
      </c>
      <c r="J535" s="32">
        <v>0</v>
      </c>
      <c r="K535" s="35"/>
    </row>
    <row r="536" spans="1:11" s="38" customFormat="1" x14ac:dyDescent="0.25">
      <c r="A536" s="30" t="s">
        <v>1025</v>
      </c>
      <c r="B536" s="31" t="s">
        <v>1026</v>
      </c>
      <c r="C536" s="30" t="s">
        <v>1004</v>
      </c>
      <c r="D536" s="32">
        <v>32830</v>
      </c>
      <c r="E536" s="32">
        <v>1524977</v>
      </c>
      <c r="F536" s="32">
        <v>34217</v>
      </c>
      <c r="G536" s="32">
        <v>1880383</v>
      </c>
      <c r="H536" s="32">
        <v>0</v>
      </c>
      <c r="I536" s="32">
        <v>0</v>
      </c>
      <c r="J536" s="32">
        <v>0</v>
      </c>
      <c r="K536" s="35"/>
    </row>
    <row r="537" spans="1:11" s="38" customFormat="1" x14ac:dyDescent="0.25">
      <c r="A537" s="30" t="s">
        <v>1027</v>
      </c>
      <c r="B537" s="31" t="s">
        <v>1028</v>
      </c>
      <c r="C537" s="30" t="s">
        <v>1004</v>
      </c>
      <c r="D537" s="32">
        <v>973907</v>
      </c>
      <c r="E537" s="32">
        <v>9119383</v>
      </c>
      <c r="F537" s="32">
        <v>951656</v>
      </c>
      <c r="G537" s="32">
        <v>16538561</v>
      </c>
      <c r="H537" s="32">
        <v>91796</v>
      </c>
      <c r="I537" s="32">
        <v>1560532</v>
      </c>
      <c r="J537" s="32">
        <v>0</v>
      </c>
      <c r="K537" s="35"/>
    </row>
    <row r="538" spans="1:11" s="38" customFormat="1" x14ac:dyDescent="0.25">
      <c r="A538" s="30" t="s">
        <v>1029</v>
      </c>
      <c r="B538" s="31" t="s">
        <v>1030</v>
      </c>
      <c r="C538" s="30" t="s">
        <v>1004</v>
      </c>
      <c r="D538" s="32">
        <v>777449</v>
      </c>
      <c r="E538" s="32">
        <v>6757327</v>
      </c>
      <c r="F538" s="32">
        <v>816163</v>
      </c>
      <c r="G538" s="32">
        <v>10715339</v>
      </c>
      <c r="H538" s="32">
        <v>0</v>
      </c>
      <c r="I538" s="32">
        <v>0</v>
      </c>
      <c r="J538" s="32">
        <v>0</v>
      </c>
      <c r="K538" s="35"/>
    </row>
    <row r="539" spans="1:11" s="38" customFormat="1" x14ac:dyDescent="0.25">
      <c r="A539" s="30" t="s">
        <v>1031</v>
      </c>
      <c r="B539" s="31" t="s">
        <v>1032</v>
      </c>
      <c r="C539" s="30" t="s">
        <v>1004</v>
      </c>
      <c r="D539" s="32">
        <v>42832</v>
      </c>
      <c r="E539" s="32">
        <v>1733303</v>
      </c>
      <c r="F539" s="32">
        <v>44643</v>
      </c>
      <c r="G539" s="32">
        <v>2193780</v>
      </c>
      <c r="H539" s="32">
        <v>0</v>
      </c>
      <c r="I539" s="32">
        <v>0</v>
      </c>
      <c r="J539" s="32">
        <v>0</v>
      </c>
      <c r="K539" s="35"/>
    </row>
    <row r="540" spans="1:11" s="38" customFormat="1" ht="27" x14ac:dyDescent="0.25">
      <c r="A540" s="30" t="s">
        <v>1033</v>
      </c>
      <c r="B540" s="31" t="s">
        <v>1034</v>
      </c>
      <c r="C540" s="30" t="s">
        <v>1004</v>
      </c>
      <c r="D540" s="32">
        <v>127625</v>
      </c>
      <c r="E540" s="32">
        <v>1491849</v>
      </c>
      <c r="F540" s="32">
        <v>156892</v>
      </c>
      <c r="G540" s="32">
        <v>3294736</v>
      </c>
      <c r="H540" s="32">
        <v>3858</v>
      </c>
      <c r="I540" s="32">
        <v>84892</v>
      </c>
      <c r="J540" s="32">
        <v>0</v>
      </c>
      <c r="K540" s="35"/>
    </row>
    <row r="541" spans="1:11" s="38" customFormat="1" ht="27" x14ac:dyDescent="0.25">
      <c r="A541" s="30" t="s">
        <v>1035</v>
      </c>
      <c r="B541" s="31" t="s">
        <v>1036</v>
      </c>
      <c r="C541" s="30" t="s">
        <v>1004</v>
      </c>
      <c r="D541" s="32">
        <v>35796</v>
      </c>
      <c r="E541" s="32">
        <v>1316652</v>
      </c>
      <c r="F541" s="32">
        <v>37309</v>
      </c>
      <c r="G541" s="32">
        <v>1566986</v>
      </c>
      <c r="H541" s="32">
        <v>0</v>
      </c>
      <c r="I541" s="32">
        <v>0</v>
      </c>
      <c r="J541" s="32">
        <v>0</v>
      </c>
      <c r="K541" s="35"/>
    </row>
    <row r="542" spans="1:11" s="38" customFormat="1" ht="40.5" x14ac:dyDescent="0.25">
      <c r="A542" s="30" t="s">
        <v>1037</v>
      </c>
      <c r="B542" s="31" t="s">
        <v>1038</v>
      </c>
      <c r="C542" s="30" t="s">
        <v>1004</v>
      </c>
      <c r="D542" s="32">
        <v>3349184</v>
      </c>
      <c r="E542" s="32">
        <v>13396736</v>
      </c>
      <c r="F542" s="32">
        <v>1456130</v>
      </c>
      <c r="G542" s="32">
        <v>10833611</v>
      </c>
      <c r="H542" s="32">
        <v>1327989</v>
      </c>
      <c r="I542" s="32">
        <v>9880240</v>
      </c>
      <c r="J542" s="32">
        <v>0</v>
      </c>
      <c r="K542" s="35"/>
    </row>
    <row r="543" spans="1:11" s="38" customFormat="1" x14ac:dyDescent="0.25">
      <c r="A543" s="30" t="s">
        <v>1039</v>
      </c>
      <c r="B543" s="31" t="s">
        <v>1040</v>
      </c>
      <c r="C543" s="30" t="s">
        <v>1004</v>
      </c>
      <c r="D543" s="32">
        <v>8860912</v>
      </c>
      <c r="E543" s="32">
        <v>33770921</v>
      </c>
      <c r="F543" s="32">
        <v>6012809</v>
      </c>
      <c r="G543" s="32">
        <v>36628034</v>
      </c>
      <c r="H543" s="32">
        <v>1526526</v>
      </c>
      <c r="I543" s="32">
        <v>9113365</v>
      </c>
      <c r="J543" s="32">
        <v>0</v>
      </c>
      <c r="K543" s="35"/>
    </row>
    <row r="544" spans="1:11" s="38" customFormat="1" x14ac:dyDescent="0.25">
      <c r="A544" s="30" t="s">
        <v>1041</v>
      </c>
      <c r="B544" s="31" t="s">
        <v>1042</v>
      </c>
      <c r="C544" s="30" t="s">
        <v>1004</v>
      </c>
      <c r="D544" s="32">
        <v>646426</v>
      </c>
      <c r="E544" s="32">
        <v>1134373</v>
      </c>
      <c r="F544" s="32">
        <v>946117</v>
      </c>
      <c r="G544" s="32">
        <v>1891678</v>
      </c>
      <c r="H544" s="32">
        <v>24757</v>
      </c>
      <c r="I544" s="32">
        <v>47141</v>
      </c>
      <c r="J544" s="32">
        <v>0</v>
      </c>
      <c r="K544" s="35"/>
    </row>
    <row r="545" spans="1:11" s="38" customFormat="1" x14ac:dyDescent="0.25">
      <c r="A545" s="30" t="s">
        <v>1043</v>
      </c>
      <c r="B545" s="31" t="s">
        <v>1044</v>
      </c>
      <c r="C545" s="30" t="s">
        <v>1004</v>
      </c>
      <c r="D545" s="32">
        <v>9215862</v>
      </c>
      <c r="E545" s="32">
        <v>6357473.9999999991</v>
      </c>
      <c r="F545" s="32">
        <v>9410390</v>
      </c>
      <c r="G545" s="32">
        <v>7075233</v>
      </c>
      <c r="H545" s="32">
        <v>0</v>
      </c>
      <c r="I545" s="32">
        <v>0</v>
      </c>
      <c r="J545" s="32">
        <v>0</v>
      </c>
      <c r="K545" s="35"/>
    </row>
    <row r="546" spans="1:11" s="38" customFormat="1" ht="27" x14ac:dyDescent="0.25">
      <c r="A546" s="30" t="s">
        <v>1045</v>
      </c>
      <c r="B546" s="31" t="s">
        <v>1046</v>
      </c>
      <c r="C546" s="30" t="s">
        <v>1004</v>
      </c>
      <c r="D546" s="32">
        <v>5064166</v>
      </c>
      <c r="E546" s="32">
        <v>5368019.9999999991</v>
      </c>
      <c r="F546" s="32">
        <v>5136537</v>
      </c>
      <c r="G546" s="32">
        <v>7562835</v>
      </c>
      <c r="H546" s="32">
        <v>0</v>
      </c>
      <c r="I546" s="32">
        <v>0</v>
      </c>
      <c r="J546" s="32">
        <v>0</v>
      </c>
      <c r="K546" s="35"/>
    </row>
    <row r="547" spans="1:11" s="38" customFormat="1" ht="27" x14ac:dyDescent="0.25">
      <c r="A547" s="30" t="s">
        <v>1047</v>
      </c>
      <c r="B547" s="31" t="s">
        <v>1048</v>
      </c>
      <c r="C547" s="30" t="s">
        <v>15</v>
      </c>
      <c r="D547" s="32">
        <v>1222030</v>
      </c>
      <c r="E547" s="32">
        <v>46437124</v>
      </c>
      <c r="F547" s="32">
        <v>26183</v>
      </c>
      <c r="G547" s="32">
        <v>1309134</v>
      </c>
      <c r="H547" s="32">
        <v>946830</v>
      </c>
      <c r="I547" s="32">
        <v>59683188</v>
      </c>
      <c r="J547" s="32">
        <v>0</v>
      </c>
      <c r="K547" s="35"/>
    </row>
    <row r="548" spans="1:11" s="38" customFormat="1" x14ac:dyDescent="0.25">
      <c r="A548" s="30" t="s">
        <v>1049</v>
      </c>
      <c r="B548" s="31" t="s">
        <v>1050</v>
      </c>
      <c r="C548" s="30" t="s">
        <v>15</v>
      </c>
      <c r="D548" s="32">
        <v>6132</v>
      </c>
      <c r="E548" s="32">
        <v>1886725</v>
      </c>
      <c r="F548" s="32">
        <v>6132</v>
      </c>
      <c r="G548" s="32">
        <v>1886726</v>
      </c>
      <c r="H548" s="32">
        <v>0</v>
      </c>
      <c r="I548" s="32">
        <v>0</v>
      </c>
      <c r="J548" s="32">
        <v>0</v>
      </c>
      <c r="K548" s="35"/>
    </row>
    <row r="549" spans="1:11" s="38" customFormat="1" ht="27" x14ac:dyDescent="0.25">
      <c r="A549" s="30" t="s">
        <v>1051</v>
      </c>
      <c r="B549" s="31" t="s">
        <v>1052</v>
      </c>
      <c r="C549" s="30" t="s">
        <v>845</v>
      </c>
      <c r="D549" s="32">
        <v>720</v>
      </c>
      <c r="E549" s="32">
        <v>32040</v>
      </c>
      <c r="F549" s="32">
        <v>840</v>
      </c>
      <c r="G549" s="32">
        <v>49155</v>
      </c>
      <c r="H549" s="32">
        <v>0</v>
      </c>
      <c r="I549" s="32">
        <v>0</v>
      </c>
      <c r="J549" s="32">
        <v>0</v>
      </c>
      <c r="K549" s="35"/>
    </row>
    <row r="550" spans="1:11" s="38" customFormat="1" x14ac:dyDescent="0.25">
      <c r="A550" s="41" t="s">
        <v>1053</v>
      </c>
      <c r="B550" s="40" t="s">
        <v>1054</v>
      </c>
      <c r="C550" s="30" t="s">
        <v>750</v>
      </c>
      <c r="D550" s="32">
        <v>870516</v>
      </c>
      <c r="E550" s="32">
        <v>1678501</v>
      </c>
      <c r="F550" s="32">
        <v>1587</v>
      </c>
      <c r="G550" s="32">
        <v>3124</v>
      </c>
      <c r="H550" s="32">
        <v>75095.899999999994</v>
      </c>
      <c r="I550" s="32">
        <v>146437</v>
      </c>
      <c r="J550" s="32">
        <v>0</v>
      </c>
      <c r="K550" s="35"/>
    </row>
    <row r="551" spans="1:11" s="38" customFormat="1" x14ac:dyDescent="0.25">
      <c r="A551" s="41"/>
      <c r="B551" s="40"/>
      <c r="C551" s="30" t="s">
        <v>15</v>
      </c>
      <c r="D551" s="32">
        <v>3010</v>
      </c>
      <c r="E551" s="32">
        <v>722320</v>
      </c>
      <c r="F551" s="32">
        <v>3010</v>
      </c>
      <c r="G551" s="32">
        <v>722322</v>
      </c>
      <c r="H551" s="32">
        <v>0</v>
      </c>
      <c r="I551" s="32">
        <v>0</v>
      </c>
      <c r="J551" s="32">
        <v>0</v>
      </c>
      <c r="K551" s="35"/>
    </row>
    <row r="552" spans="1:11" s="38" customFormat="1" ht="27" x14ac:dyDescent="0.25">
      <c r="A552" s="30" t="s">
        <v>1055</v>
      </c>
      <c r="B552" s="31" t="s">
        <v>1056</v>
      </c>
      <c r="C552" s="30" t="s">
        <v>750</v>
      </c>
      <c r="D552" s="32">
        <v>257366</v>
      </c>
      <c r="E552" s="32">
        <v>251819</v>
      </c>
      <c r="F552" s="32">
        <v>258904</v>
      </c>
      <c r="G552" s="32">
        <v>426415</v>
      </c>
      <c r="H552" s="32">
        <v>0</v>
      </c>
      <c r="I552" s="32">
        <v>0</v>
      </c>
      <c r="J552" s="32">
        <v>0</v>
      </c>
      <c r="K552" s="35"/>
    </row>
    <row r="553" spans="1:11" s="38" customFormat="1" x14ac:dyDescent="0.25">
      <c r="A553" s="30" t="s">
        <v>1057</v>
      </c>
      <c r="B553" s="31" t="s">
        <v>1058</v>
      </c>
      <c r="C553" s="30" t="s">
        <v>15</v>
      </c>
      <c r="D553" s="32">
        <v>28355</v>
      </c>
      <c r="E553" s="32">
        <v>1269893</v>
      </c>
      <c r="F553" s="32">
        <v>19262</v>
      </c>
      <c r="G553" s="32">
        <v>1379518</v>
      </c>
      <c r="H553" s="32">
        <v>0</v>
      </c>
      <c r="I553" s="32">
        <v>0</v>
      </c>
      <c r="J553" s="32">
        <v>0</v>
      </c>
      <c r="K553" s="35"/>
    </row>
    <row r="554" spans="1:11" s="38" customFormat="1" x14ac:dyDescent="0.25">
      <c r="A554" s="30" t="s">
        <v>1059</v>
      </c>
      <c r="B554" s="31" t="s">
        <v>1060</v>
      </c>
      <c r="C554" s="30" t="s">
        <v>7</v>
      </c>
      <c r="D554" s="32">
        <v>59460591</v>
      </c>
      <c r="E554" s="32">
        <v>6540665</v>
      </c>
      <c r="F554" s="32">
        <v>0</v>
      </c>
      <c r="G554" s="32">
        <v>0</v>
      </c>
      <c r="H554" s="32">
        <v>48660644</v>
      </c>
      <c r="I554" s="32">
        <v>7785703</v>
      </c>
      <c r="J554" s="32">
        <v>0</v>
      </c>
      <c r="K554" s="35"/>
    </row>
    <row r="555" spans="1:11" s="38" customFormat="1" ht="27" x14ac:dyDescent="0.25">
      <c r="A555" s="30" t="s">
        <v>1061</v>
      </c>
      <c r="B555" s="31" t="s">
        <v>1062</v>
      </c>
      <c r="C555" s="30" t="s">
        <v>750</v>
      </c>
      <c r="D555" s="32">
        <v>7736352</v>
      </c>
      <c r="E555" s="32">
        <v>20619464</v>
      </c>
      <c r="F555" s="32">
        <v>5410460</v>
      </c>
      <c r="G555" s="32">
        <v>17090773</v>
      </c>
      <c r="H555" s="32">
        <v>876794</v>
      </c>
      <c r="I555" s="32">
        <v>4111389</v>
      </c>
      <c r="J555" s="32">
        <v>0</v>
      </c>
      <c r="K555" s="35"/>
    </row>
    <row r="556" spans="1:11" s="38" customFormat="1" ht="27" x14ac:dyDescent="0.25">
      <c r="A556" s="30" t="s">
        <v>1063</v>
      </c>
      <c r="B556" s="31" t="s">
        <v>1064</v>
      </c>
      <c r="C556" s="30" t="s">
        <v>15</v>
      </c>
      <c r="D556" s="32">
        <v>8867</v>
      </c>
      <c r="E556" s="32">
        <v>3520416</v>
      </c>
      <c r="F556" s="32">
        <v>9128</v>
      </c>
      <c r="G556" s="32">
        <v>3666680</v>
      </c>
      <c r="H556" s="32">
        <v>132</v>
      </c>
      <c r="I556" s="32">
        <v>53771</v>
      </c>
      <c r="J556" s="32">
        <v>0</v>
      </c>
      <c r="K556" s="35"/>
    </row>
    <row r="557" spans="1:11" s="38" customFormat="1" x14ac:dyDescent="0.25">
      <c r="A557" s="30" t="s">
        <v>1065</v>
      </c>
      <c r="B557" s="31" t="s">
        <v>1066</v>
      </c>
      <c r="C557" s="30" t="s">
        <v>15</v>
      </c>
      <c r="D557" s="32">
        <v>1255</v>
      </c>
      <c r="E557" s="32">
        <v>187048</v>
      </c>
      <c r="F557" s="32">
        <v>701</v>
      </c>
      <c r="G557" s="32">
        <v>203195</v>
      </c>
      <c r="H557" s="32">
        <v>580</v>
      </c>
      <c r="I557" s="32">
        <v>174023</v>
      </c>
      <c r="J557" s="32">
        <v>0</v>
      </c>
      <c r="K557" s="35"/>
    </row>
    <row r="558" spans="1:11" s="38" customFormat="1" ht="27" x14ac:dyDescent="0.25">
      <c r="A558" s="30" t="s">
        <v>1067</v>
      </c>
      <c r="B558" s="31" t="s">
        <v>1068</v>
      </c>
      <c r="C558" s="30" t="s">
        <v>15</v>
      </c>
      <c r="D558" s="32">
        <v>2355</v>
      </c>
      <c r="E558" s="32">
        <v>599331</v>
      </c>
      <c r="F558" s="32">
        <v>512</v>
      </c>
      <c r="G558" s="32">
        <v>246802</v>
      </c>
      <c r="H558" s="32">
        <v>2035</v>
      </c>
      <c r="I558" s="32">
        <v>642134</v>
      </c>
      <c r="J558" s="32">
        <v>0</v>
      </c>
      <c r="K558" s="35"/>
    </row>
    <row r="559" spans="1:11" s="38" customFormat="1" ht="27" x14ac:dyDescent="0.25">
      <c r="A559" s="30" t="s">
        <v>1069</v>
      </c>
      <c r="B559" s="31" t="s">
        <v>1070</v>
      </c>
      <c r="C559" s="30" t="s">
        <v>15</v>
      </c>
      <c r="D559" s="32">
        <v>38658</v>
      </c>
      <c r="E559" s="32">
        <v>9664476</v>
      </c>
      <c r="F559" s="32">
        <v>34033</v>
      </c>
      <c r="G559" s="32">
        <v>17016727</v>
      </c>
      <c r="H559" s="32">
        <v>11602</v>
      </c>
      <c r="I559" s="32">
        <v>4176562</v>
      </c>
      <c r="J559" s="32">
        <v>0</v>
      </c>
      <c r="K559" s="35"/>
    </row>
    <row r="560" spans="1:11" s="38" customFormat="1" ht="27" x14ac:dyDescent="0.25">
      <c r="A560" s="30" t="s">
        <v>1071</v>
      </c>
      <c r="B560" s="31" t="s">
        <v>1072</v>
      </c>
      <c r="C560" s="30" t="s">
        <v>15</v>
      </c>
      <c r="D560" s="32">
        <v>116508</v>
      </c>
      <c r="E560" s="32">
        <v>56751333</v>
      </c>
      <c r="F560" s="32">
        <v>32057</v>
      </c>
      <c r="G560" s="32">
        <v>16625418</v>
      </c>
      <c r="H560" s="32">
        <v>81732</v>
      </c>
      <c r="I560" s="32">
        <v>43515128</v>
      </c>
      <c r="J560" s="32">
        <v>0</v>
      </c>
      <c r="K560" s="35"/>
    </row>
    <row r="561" spans="1:11" s="38" customFormat="1" ht="27" x14ac:dyDescent="0.25">
      <c r="A561" s="30" t="s">
        <v>1073</v>
      </c>
      <c r="B561" s="31" t="s">
        <v>1074</v>
      </c>
      <c r="C561" s="30" t="s">
        <v>15</v>
      </c>
      <c r="D561" s="32">
        <v>15339</v>
      </c>
      <c r="E561" s="32">
        <v>7150845</v>
      </c>
      <c r="F561" s="32">
        <v>12286</v>
      </c>
      <c r="G561" s="32">
        <v>5839604</v>
      </c>
      <c r="H561" s="32">
        <v>2565</v>
      </c>
      <c r="I561" s="32">
        <v>1391287</v>
      </c>
      <c r="J561" s="32">
        <v>0</v>
      </c>
      <c r="K561" s="35"/>
    </row>
    <row r="562" spans="1:11" s="38" customFormat="1" ht="27" x14ac:dyDescent="0.25">
      <c r="A562" s="30" t="s">
        <v>1075</v>
      </c>
      <c r="B562" s="31" t="s">
        <v>1076</v>
      </c>
      <c r="C562" s="30" t="s">
        <v>15</v>
      </c>
      <c r="D562" s="32">
        <v>44039</v>
      </c>
      <c r="E562" s="32">
        <v>7197103</v>
      </c>
      <c r="F562" s="32">
        <v>23102</v>
      </c>
      <c r="G562" s="32">
        <v>7114288</v>
      </c>
      <c r="H562" s="32">
        <v>17688</v>
      </c>
      <c r="I562" s="32">
        <v>3800311</v>
      </c>
      <c r="J562" s="32">
        <v>0</v>
      </c>
      <c r="K562" s="35"/>
    </row>
    <row r="563" spans="1:11" s="38" customFormat="1" x14ac:dyDescent="0.25">
      <c r="A563" s="30" t="s">
        <v>1077</v>
      </c>
      <c r="B563" s="31" t="s">
        <v>1078</v>
      </c>
      <c r="C563" s="30" t="s">
        <v>15</v>
      </c>
      <c r="D563" s="32">
        <v>234529</v>
      </c>
      <c r="E563" s="32">
        <v>12464915</v>
      </c>
      <c r="F563" s="32">
        <v>135410</v>
      </c>
      <c r="G563" s="32">
        <v>13540961</v>
      </c>
      <c r="H563" s="32">
        <v>33064.449999999997</v>
      </c>
      <c r="I563" s="32">
        <v>3306445</v>
      </c>
      <c r="J563" s="32">
        <v>0</v>
      </c>
      <c r="K563" s="35"/>
    </row>
    <row r="564" spans="1:11" s="38" customFormat="1" ht="40.5" x14ac:dyDescent="0.25">
      <c r="A564" s="30" t="s">
        <v>1079</v>
      </c>
      <c r="B564" s="31" t="s">
        <v>1080</v>
      </c>
      <c r="C564" s="30" t="s">
        <v>15</v>
      </c>
      <c r="D564" s="32">
        <v>4721</v>
      </c>
      <c r="E564" s="32">
        <v>3106170</v>
      </c>
      <c r="F564" s="32">
        <v>0</v>
      </c>
      <c r="G564" s="32">
        <v>0</v>
      </c>
      <c r="H564" s="32">
        <v>4721</v>
      </c>
      <c r="I564" s="32">
        <v>3155883</v>
      </c>
      <c r="J564" s="32">
        <v>0</v>
      </c>
      <c r="K564" s="35"/>
    </row>
    <row r="565" spans="1:11" s="38" customFormat="1" ht="27" x14ac:dyDescent="0.25">
      <c r="A565" s="30" t="s">
        <v>1081</v>
      </c>
      <c r="B565" s="31" t="s">
        <v>1082</v>
      </c>
      <c r="C565" s="30" t="s">
        <v>845</v>
      </c>
      <c r="D565" s="32">
        <v>1944601</v>
      </c>
      <c r="E565" s="32">
        <v>34998876</v>
      </c>
      <c r="F565" s="32">
        <v>60896</v>
      </c>
      <c r="G565" s="32">
        <v>1514131</v>
      </c>
      <c r="H565" s="32">
        <v>1514873</v>
      </c>
      <c r="I565" s="32">
        <v>37871839</v>
      </c>
      <c r="J565" s="32">
        <v>0</v>
      </c>
      <c r="K565" s="35"/>
    </row>
    <row r="566" spans="1:11" s="38" customFormat="1" ht="27" x14ac:dyDescent="0.25">
      <c r="A566" s="30" t="s">
        <v>1083</v>
      </c>
      <c r="B566" s="31" t="s">
        <v>1084</v>
      </c>
      <c r="C566" s="30" t="s">
        <v>15</v>
      </c>
      <c r="D566" s="32">
        <v>262775</v>
      </c>
      <c r="E566" s="32">
        <v>63815415</v>
      </c>
      <c r="F566" s="32">
        <v>49577</v>
      </c>
      <c r="G566" s="32">
        <v>30574884</v>
      </c>
      <c r="H566" s="32">
        <v>212764.99999999997</v>
      </c>
      <c r="I566" s="32">
        <v>68241931</v>
      </c>
      <c r="J566" s="32">
        <v>0</v>
      </c>
      <c r="K566" s="35"/>
    </row>
    <row r="567" spans="1:11" s="38" customFormat="1" x14ac:dyDescent="0.25">
      <c r="A567" s="30" t="s">
        <v>1085</v>
      </c>
      <c r="B567" s="31" t="s">
        <v>1086</v>
      </c>
      <c r="C567" s="30" t="s">
        <v>197</v>
      </c>
      <c r="D567" s="32">
        <v>132</v>
      </c>
      <c r="E567" s="32">
        <v>46992</v>
      </c>
      <c r="F567" s="32">
        <v>146</v>
      </c>
      <c r="G567" s="32">
        <v>72095</v>
      </c>
      <c r="H567" s="32">
        <v>21</v>
      </c>
      <c r="I567" s="32">
        <v>12390</v>
      </c>
      <c r="J567" s="32">
        <v>0</v>
      </c>
      <c r="K567" s="35"/>
    </row>
    <row r="568" spans="1:11" s="38" customFormat="1" x14ac:dyDescent="0.25">
      <c r="A568" s="30" t="s">
        <v>1087</v>
      </c>
      <c r="B568" s="31" t="s">
        <v>1088</v>
      </c>
      <c r="C568" s="30" t="s">
        <v>197</v>
      </c>
      <c r="D568" s="32">
        <v>3884</v>
      </c>
      <c r="E568" s="32">
        <v>1523233</v>
      </c>
      <c r="F568" s="32">
        <v>4251</v>
      </c>
      <c r="G568" s="32">
        <v>1944642</v>
      </c>
      <c r="H568" s="32">
        <v>0</v>
      </c>
      <c r="I568" s="32">
        <v>0</v>
      </c>
      <c r="J568" s="32">
        <v>0</v>
      </c>
      <c r="K568" s="35"/>
    </row>
    <row r="569" spans="1:11" s="38" customFormat="1" x14ac:dyDescent="0.25">
      <c r="A569" s="30" t="s">
        <v>1089</v>
      </c>
      <c r="B569" s="31" t="s">
        <v>1090</v>
      </c>
      <c r="C569" s="30" t="s">
        <v>845</v>
      </c>
      <c r="D569" s="32">
        <v>6000</v>
      </c>
      <c r="E569" s="32">
        <v>106800</v>
      </c>
      <c r="F569" s="32">
        <v>7000</v>
      </c>
      <c r="G569" s="32">
        <v>163851</v>
      </c>
      <c r="H569" s="32">
        <v>1000</v>
      </c>
      <c r="I569" s="32">
        <v>19780</v>
      </c>
      <c r="J569" s="32">
        <v>0</v>
      </c>
      <c r="K569" s="35"/>
    </row>
    <row r="570" spans="1:11" s="38" customFormat="1" x14ac:dyDescent="0.25">
      <c r="A570" s="30" t="s">
        <v>1091</v>
      </c>
      <c r="B570" s="31" t="s">
        <v>1092</v>
      </c>
      <c r="C570" s="30" t="s">
        <v>845</v>
      </c>
      <c r="D570" s="32">
        <v>1500</v>
      </c>
      <c r="E570" s="32">
        <v>26298</v>
      </c>
      <c r="F570" s="32">
        <v>1300</v>
      </c>
      <c r="G570" s="32">
        <v>25158</v>
      </c>
      <c r="H570" s="32">
        <v>0</v>
      </c>
      <c r="I570" s="32">
        <v>0</v>
      </c>
      <c r="J570" s="32">
        <v>0</v>
      </c>
      <c r="K570" s="35"/>
    </row>
    <row r="571" spans="1:11" s="38" customFormat="1" x14ac:dyDescent="0.25">
      <c r="A571" s="30" t="s">
        <v>1093</v>
      </c>
      <c r="B571" s="31" t="s">
        <v>1094</v>
      </c>
      <c r="C571" s="30" t="s">
        <v>197</v>
      </c>
      <c r="D571" s="32">
        <v>1163256</v>
      </c>
      <c r="E571" s="32">
        <v>3489768</v>
      </c>
      <c r="F571" s="32">
        <v>913358</v>
      </c>
      <c r="G571" s="32">
        <v>9133580</v>
      </c>
      <c r="H571" s="32">
        <v>0</v>
      </c>
      <c r="I571" s="32">
        <v>0</v>
      </c>
      <c r="J571" s="32">
        <v>0</v>
      </c>
      <c r="K571" s="35"/>
    </row>
    <row r="572" spans="1:11" s="38" customFormat="1" x14ac:dyDescent="0.25">
      <c r="A572" s="30" t="s">
        <v>1095</v>
      </c>
      <c r="B572" s="31" t="s">
        <v>1096</v>
      </c>
      <c r="C572" s="30" t="s">
        <v>197</v>
      </c>
      <c r="D572" s="32">
        <v>73086</v>
      </c>
      <c r="E572" s="32">
        <v>42364</v>
      </c>
      <c r="F572" s="32">
        <v>92285</v>
      </c>
      <c r="G572" s="32">
        <v>85661</v>
      </c>
      <c r="H572" s="32">
        <v>0</v>
      </c>
      <c r="I572" s="32">
        <v>0</v>
      </c>
      <c r="J572" s="32">
        <v>0</v>
      </c>
      <c r="K572" s="35"/>
    </row>
    <row r="573" spans="1:11" s="38" customFormat="1" x14ac:dyDescent="0.25">
      <c r="A573" s="30" t="s">
        <v>1097</v>
      </c>
      <c r="B573" s="31" t="s">
        <v>1098</v>
      </c>
      <c r="C573" s="30" t="s">
        <v>197</v>
      </c>
      <c r="D573" s="32">
        <v>921</v>
      </c>
      <c r="E573" s="32">
        <v>141335</v>
      </c>
      <c r="F573" s="32">
        <v>776</v>
      </c>
      <c r="G573" s="32">
        <v>247356</v>
      </c>
      <c r="H573" s="32">
        <v>86</v>
      </c>
      <c r="I573" s="32">
        <v>24612</v>
      </c>
      <c r="J573" s="32">
        <v>0</v>
      </c>
      <c r="K573" s="35"/>
    </row>
    <row r="574" spans="1:11" s="38" customFormat="1" x14ac:dyDescent="0.25">
      <c r="A574" s="30" t="s">
        <v>1099</v>
      </c>
      <c r="B574" s="31" t="s">
        <v>1100</v>
      </c>
      <c r="C574" s="30" t="s">
        <v>197</v>
      </c>
      <c r="D574" s="32">
        <v>3000</v>
      </c>
      <c r="E574" s="32">
        <v>317</v>
      </c>
      <c r="F574" s="32">
        <v>3000</v>
      </c>
      <c r="G574" s="32">
        <v>444</v>
      </c>
      <c r="H574" s="32">
        <v>0</v>
      </c>
      <c r="I574" s="32">
        <v>0</v>
      </c>
      <c r="J574" s="32">
        <v>0</v>
      </c>
      <c r="K574" s="35"/>
    </row>
    <row r="575" spans="1:11" s="38" customFormat="1" ht="27" x14ac:dyDescent="0.25">
      <c r="A575" s="30" t="s">
        <v>1101</v>
      </c>
      <c r="B575" s="31" t="s">
        <v>1102</v>
      </c>
      <c r="C575" s="30" t="s">
        <v>197</v>
      </c>
      <c r="D575" s="32">
        <v>3212075</v>
      </c>
      <c r="E575" s="32">
        <v>1135643</v>
      </c>
      <c r="F575" s="32">
        <v>3070345</v>
      </c>
      <c r="G575" s="32">
        <v>1842207</v>
      </c>
      <c r="H575" s="32">
        <v>141730</v>
      </c>
      <c r="I575" s="32">
        <v>70865</v>
      </c>
      <c r="J575" s="32">
        <v>0</v>
      </c>
      <c r="K575" s="35"/>
    </row>
    <row r="576" spans="1:11" s="38" customFormat="1" x14ac:dyDescent="0.25">
      <c r="A576" s="30" t="s">
        <v>1103</v>
      </c>
      <c r="B576" s="31" t="s">
        <v>1104</v>
      </c>
      <c r="C576" s="30" t="s">
        <v>7</v>
      </c>
      <c r="D576" s="32">
        <v>13748</v>
      </c>
      <c r="E576" s="32">
        <v>42620</v>
      </c>
      <c r="F576" s="32">
        <v>13078</v>
      </c>
      <c r="G576" s="32">
        <v>53620</v>
      </c>
      <c r="H576" s="32">
        <v>0</v>
      </c>
      <c r="I576" s="32">
        <v>0</v>
      </c>
      <c r="J576" s="32">
        <v>0</v>
      </c>
      <c r="K576" s="35"/>
    </row>
    <row r="577" spans="1:11" s="38" customFormat="1" x14ac:dyDescent="0.25">
      <c r="A577" s="30" t="s">
        <v>1105</v>
      </c>
      <c r="B577" s="31" t="s">
        <v>1106</v>
      </c>
      <c r="C577" s="30" t="s">
        <v>7</v>
      </c>
      <c r="D577" s="32">
        <v>2365</v>
      </c>
      <c r="E577" s="32">
        <v>14059</v>
      </c>
      <c r="F577" s="32">
        <v>11352</v>
      </c>
      <c r="G577" s="32">
        <v>18045</v>
      </c>
      <c r="H577" s="32">
        <v>0</v>
      </c>
      <c r="I577" s="32">
        <v>0</v>
      </c>
      <c r="J577" s="32">
        <v>0</v>
      </c>
      <c r="K577" s="35"/>
    </row>
    <row r="578" spans="1:11" s="38" customFormat="1" ht="27" x14ac:dyDescent="0.25">
      <c r="A578" s="30" t="s">
        <v>1107</v>
      </c>
      <c r="B578" s="31" t="s">
        <v>1108</v>
      </c>
      <c r="C578" s="30" t="s">
        <v>7</v>
      </c>
      <c r="D578" s="32">
        <v>8919</v>
      </c>
      <c r="E578" s="32">
        <v>12036</v>
      </c>
      <c r="F578" s="32">
        <v>8919</v>
      </c>
      <c r="G578" s="32">
        <v>23145</v>
      </c>
      <c r="H578" s="32">
        <v>0</v>
      </c>
      <c r="I578" s="32">
        <v>0</v>
      </c>
      <c r="J578" s="32">
        <v>0</v>
      </c>
      <c r="K578" s="35"/>
    </row>
    <row r="579" spans="1:11" s="38" customFormat="1" ht="54" x14ac:dyDescent="0.25">
      <c r="A579" s="30" t="s">
        <v>1109</v>
      </c>
      <c r="B579" s="31" t="s">
        <v>1110</v>
      </c>
      <c r="C579" s="30" t="s">
        <v>7</v>
      </c>
      <c r="D579" s="32">
        <v>407838</v>
      </c>
      <c r="E579" s="32">
        <v>233455</v>
      </c>
      <c r="F579" s="32">
        <v>442356</v>
      </c>
      <c r="G579" s="32">
        <v>265632</v>
      </c>
      <c r="H579" s="32">
        <v>0</v>
      </c>
      <c r="I579" s="32">
        <v>0</v>
      </c>
      <c r="J579" s="32">
        <v>0</v>
      </c>
      <c r="K579" s="35"/>
    </row>
    <row r="580" spans="1:11" s="38" customFormat="1" ht="54" x14ac:dyDescent="0.25">
      <c r="A580" s="30" t="s">
        <v>1111</v>
      </c>
      <c r="B580" s="31" t="s">
        <v>1112</v>
      </c>
      <c r="C580" s="30" t="s">
        <v>7</v>
      </c>
      <c r="D580" s="32">
        <v>66215505</v>
      </c>
      <c r="E580" s="32">
        <v>25726224.999999996</v>
      </c>
      <c r="F580" s="32">
        <v>22413287</v>
      </c>
      <c r="G580" s="32">
        <v>13816378.999999998</v>
      </c>
      <c r="H580" s="32">
        <v>18610735</v>
      </c>
      <c r="I580" s="32">
        <v>9683722</v>
      </c>
      <c r="J580" s="32">
        <v>0</v>
      </c>
      <c r="K580" s="35"/>
    </row>
    <row r="581" spans="1:11" s="38" customFormat="1" x14ac:dyDescent="0.25">
      <c r="A581" s="30" t="s">
        <v>1113</v>
      </c>
      <c r="B581" s="31" t="s">
        <v>1114</v>
      </c>
      <c r="C581" s="30" t="s">
        <v>7</v>
      </c>
      <c r="D581" s="32">
        <v>2085975</v>
      </c>
      <c r="E581" s="32">
        <v>1738073</v>
      </c>
      <c r="F581" s="32">
        <v>2098466</v>
      </c>
      <c r="G581" s="32">
        <v>1897500</v>
      </c>
      <c r="H581" s="32">
        <v>0</v>
      </c>
      <c r="I581" s="32">
        <v>0</v>
      </c>
      <c r="J581" s="32">
        <v>0</v>
      </c>
      <c r="K581" s="35"/>
    </row>
    <row r="582" spans="1:11" s="38" customFormat="1" x14ac:dyDescent="0.25">
      <c r="A582" s="30" t="s">
        <v>1115</v>
      </c>
      <c r="B582" s="31" t="s">
        <v>1116</v>
      </c>
      <c r="C582" s="30" t="s">
        <v>7</v>
      </c>
      <c r="D582" s="32">
        <v>416545514.99999994</v>
      </c>
      <c r="E582" s="32">
        <v>227069605</v>
      </c>
      <c r="F582" s="32">
        <v>322340474</v>
      </c>
      <c r="G582" s="32">
        <v>236626604.99999997</v>
      </c>
      <c r="H582" s="32">
        <v>27677295</v>
      </c>
      <c r="I582" s="32">
        <v>14598788.000000002</v>
      </c>
      <c r="J582" s="32">
        <v>0</v>
      </c>
      <c r="K582" s="35"/>
    </row>
    <row r="583" spans="1:11" s="38" customFormat="1" x14ac:dyDescent="0.25">
      <c r="A583" s="30" t="s">
        <v>1117</v>
      </c>
      <c r="B583" s="31" t="s">
        <v>1118</v>
      </c>
      <c r="C583" s="30" t="s">
        <v>7</v>
      </c>
      <c r="D583" s="32">
        <v>10368185</v>
      </c>
      <c r="E583" s="32">
        <v>4147274</v>
      </c>
      <c r="F583" s="32">
        <v>1151054</v>
      </c>
      <c r="G583" s="32">
        <v>1262964</v>
      </c>
      <c r="H583" s="32">
        <v>0</v>
      </c>
      <c r="I583" s="32">
        <v>0</v>
      </c>
      <c r="J583" s="32">
        <v>0</v>
      </c>
      <c r="K583" s="35"/>
    </row>
    <row r="584" spans="1:11" s="38" customFormat="1" ht="27" x14ac:dyDescent="0.25">
      <c r="A584" s="30" t="s">
        <v>1119</v>
      </c>
      <c r="B584" s="31" t="s">
        <v>1120</v>
      </c>
      <c r="C584" s="30" t="s">
        <v>7</v>
      </c>
      <c r="D584" s="32">
        <v>29850</v>
      </c>
      <c r="E584" s="32">
        <v>164723</v>
      </c>
      <c r="F584" s="32">
        <v>55962</v>
      </c>
      <c r="G584" s="32">
        <v>388513</v>
      </c>
      <c r="H584" s="32">
        <v>0</v>
      </c>
      <c r="I584" s="32">
        <v>0</v>
      </c>
      <c r="J584" s="32">
        <v>0</v>
      </c>
      <c r="K584" s="35"/>
    </row>
    <row r="585" spans="1:11" s="38" customFormat="1" ht="27" x14ac:dyDescent="0.25">
      <c r="A585" s="30" t="s">
        <v>1121</v>
      </c>
      <c r="B585" s="31" t="s">
        <v>1122</v>
      </c>
      <c r="C585" s="30" t="s">
        <v>197</v>
      </c>
      <c r="D585" s="32">
        <v>87707567</v>
      </c>
      <c r="E585" s="32">
        <v>17441675</v>
      </c>
      <c r="F585" s="32">
        <v>87707567</v>
      </c>
      <c r="G585" s="32">
        <v>22454690</v>
      </c>
      <c r="H585" s="32">
        <v>0</v>
      </c>
      <c r="I585" s="32">
        <v>0</v>
      </c>
      <c r="J585" s="32">
        <v>0</v>
      </c>
      <c r="K585" s="35"/>
    </row>
    <row r="586" spans="1:11" s="38" customFormat="1" x14ac:dyDescent="0.25">
      <c r="A586" s="30" t="s">
        <v>1123</v>
      </c>
      <c r="B586" s="31" t="s">
        <v>1124</v>
      </c>
      <c r="C586" s="30" t="s">
        <v>7</v>
      </c>
      <c r="D586" s="32">
        <v>80111</v>
      </c>
      <c r="E586" s="32">
        <v>187229</v>
      </c>
      <c r="F586" s="32">
        <v>85409</v>
      </c>
      <c r="G586" s="32">
        <v>208815</v>
      </c>
      <c r="H586" s="32">
        <v>0</v>
      </c>
      <c r="I586" s="32">
        <v>0</v>
      </c>
      <c r="J586" s="32">
        <v>0</v>
      </c>
      <c r="K586" s="35"/>
    </row>
    <row r="587" spans="1:11" s="38" customFormat="1" x14ac:dyDescent="0.25">
      <c r="A587" s="41" t="s">
        <v>1125</v>
      </c>
      <c r="B587" s="40" t="s">
        <v>1126</v>
      </c>
      <c r="C587" s="30" t="s">
        <v>7</v>
      </c>
      <c r="D587" s="32">
        <v>208289</v>
      </c>
      <c r="E587" s="32">
        <v>687633</v>
      </c>
      <c r="F587" s="32">
        <v>159179</v>
      </c>
      <c r="G587" s="32">
        <v>824551</v>
      </c>
      <c r="H587" s="32">
        <v>0</v>
      </c>
      <c r="I587" s="32">
        <v>0</v>
      </c>
      <c r="J587" s="32">
        <v>0</v>
      </c>
      <c r="K587" s="35"/>
    </row>
    <row r="588" spans="1:11" s="38" customFormat="1" x14ac:dyDescent="0.25">
      <c r="A588" s="41"/>
      <c r="B588" s="40"/>
      <c r="C588" s="30" t="s">
        <v>197</v>
      </c>
      <c r="D588" s="32">
        <v>3945448</v>
      </c>
      <c r="E588" s="32">
        <v>828544</v>
      </c>
      <c r="F588" s="32">
        <v>4537530</v>
      </c>
      <c r="G588" s="32">
        <v>1361259</v>
      </c>
      <c r="H588" s="32">
        <v>0</v>
      </c>
      <c r="I588" s="32">
        <v>0</v>
      </c>
      <c r="J588" s="32">
        <v>0</v>
      </c>
      <c r="K588" s="35"/>
    </row>
    <row r="589" spans="1:11" s="38" customFormat="1" x14ac:dyDescent="0.25">
      <c r="A589" s="30" t="s">
        <v>1127</v>
      </c>
      <c r="B589" s="31" t="s">
        <v>1128</v>
      </c>
      <c r="C589" s="30" t="s">
        <v>7</v>
      </c>
      <c r="D589" s="32">
        <v>130034381</v>
      </c>
      <c r="E589" s="32">
        <v>132655154.00000001</v>
      </c>
      <c r="F589" s="32">
        <v>124793441</v>
      </c>
      <c r="G589" s="32">
        <v>149545990</v>
      </c>
      <c r="H589" s="32">
        <v>2791003.92</v>
      </c>
      <c r="I589" s="32">
        <v>2846824</v>
      </c>
      <c r="J589" s="32">
        <v>0</v>
      </c>
      <c r="K589" s="35"/>
    </row>
    <row r="590" spans="1:11" s="38" customFormat="1" x14ac:dyDescent="0.25">
      <c r="A590" s="30" t="s">
        <v>1129</v>
      </c>
      <c r="B590" s="31" t="s">
        <v>1130</v>
      </c>
      <c r="C590" s="30" t="s">
        <v>197</v>
      </c>
      <c r="D590" s="32">
        <v>613403270</v>
      </c>
      <c r="E590" s="32">
        <v>134696643.99999997</v>
      </c>
      <c r="F590" s="32">
        <v>561284822</v>
      </c>
      <c r="G590" s="32">
        <v>149949231</v>
      </c>
      <c r="H590" s="32">
        <v>13602670</v>
      </c>
      <c r="I590" s="32">
        <v>6357583</v>
      </c>
      <c r="J590" s="32">
        <v>0</v>
      </c>
      <c r="K590" s="35"/>
    </row>
    <row r="591" spans="1:11" s="38" customFormat="1" x14ac:dyDescent="0.25">
      <c r="A591" s="30" t="s">
        <v>1131</v>
      </c>
      <c r="B591" s="31" t="s">
        <v>1132</v>
      </c>
      <c r="C591" s="30" t="s">
        <v>197</v>
      </c>
      <c r="D591" s="32">
        <v>86529212</v>
      </c>
      <c r="E591" s="32">
        <v>3446521</v>
      </c>
      <c r="F591" s="32">
        <v>86421590</v>
      </c>
      <c r="G591" s="32">
        <v>6583217</v>
      </c>
      <c r="H591" s="32">
        <v>0</v>
      </c>
      <c r="I591" s="32">
        <v>0</v>
      </c>
      <c r="J591" s="32">
        <v>0</v>
      </c>
      <c r="K591" s="35"/>
    </row>
    <row r="592" spans="1:11" s="38" customFormat="1" x14ac:dyDescent="0.25">
      <c r="A592" s="30" t="s">
        <v>1133</v>
      </c>
      <c r="B592" s="31" t="s">
        <v>1134</v>
      </c>
      <c r="C592" s="30" t="s">
        <v>7</v>
      </c>
      <c r="D592" s="32">
        <v>201540633</v>
      </c>
      <c r="E592" s="32">
        <v>131774770</v>
      </c>
      <c r="F592" s="32">
        <v>225286236</v>
      </c>
      <c r="G592" s="32">
        <v>195012647</v>
      </c>
      <c r="H592" s="32">
        <v>1213625</v>
      </c>
      <c r="I592" s="32">
        <v>977385</v>
      </c>
      <c r="J592" s="32">
        <v>0</v>
      </c>
      <c r="K592" s="35"/>
    </row>
    <row r="593" spans="1:11" s="38" customFormat="1" x14ac:dyDescent="0.25">
      <c r="A593" s="30" t="s">
        <v>1135</v>
      </c>
      <c r="B593" s="31" t="s">
        <v>1136</v>
      </c>
      <c r="C593" s="30" t="s">
        <v>197</v>
      </c>
      <c r="D593" s="32">
        <v>11822093</v>
      </c>
      <c r="E593" s="32">
        <v>2396536</v>
      </c>
      <c r="F593" s="32">
        <v>12321091</v>
      </c>
      <c r="G593" s="32">
        <v>3942749</v>
      </c>
      <c r="H593" s="32">
        <v>0</v>
      </c>
      <c r="I593" s="32">
        <v>0</v>
      </c>
      <c r="J593" s="32">
        <v>0</v>
      </c>
      <c r="K593" s="35"/>
    </row>
    <row r="594" spans="1:11" s="38" customFormat="1" x14ac:dyDescent="0.25">
      <c r="A594" s="30" t="s">
        <v>1137</v>
      </c>
      <c r="B594" s="31" t="s">
        <v>1138</v>
      </c>
      <c r="C594" s="30" t="s">
        <v>197</v>
      </c>
      <c r="D594" s="32">
        <v>386602410</v>
      </c>
      <c r="E594" s="32">
        <v>32978582</v>
      </c>
      <c r="F594" s="32">
        <v>170690708</v>
      </c>
      <c r="G594" s="32">
        <v>38397011</v>
      </c>
      <c r="H594" s="32">
        <v>9985050</v>
      </c>
      <c r="I594" s="32">
        <v>1996500.9999999998</v>
      </c>
      <c r="J594" s="32">
        <v>0</v>
      </c>
      <c r="K594" s="35"/>
    </row>
    <row r="595" spans="1:11" s="38" customFormat="1" x14ac:dyDescent="0.25">
      <c r="A595" s="30" t="s">
        <v>1139</v>
      </c>
      <c r="B595" s="31" t="s">
        <v>1140</v>
      </c>
      <c r="C595" s="30" t="s">
        <v>7</v>
      </c>
      <c r="D595" s="32">
        <v>1713943</v>
      </c>
      <c r="E595" s="32">
        <v>2088296</v>
      </c>
      <c r="F595" s="32">
        <v>1222829</v>
      </c>
      <c r="G595" s="32">
        <v>2254704</v>
      </c>
      <c r="H595" s="32">
        <v>0</v>
      </c>
      <c r="I595" s="32">
        <v>0</v>
      </c>
      <c r="J595" s="32">
        <v>0</v>
      </c>
      <c r="K595" s="35"/>
    </row>
    <row r="596" spans="1:11" s="38" customFormat="1" x14ac:dyDescent="0.25">
      <c r="A596" s="30" t="s">
        <v>1141</v>
      </c>
      <c r="B596" s="31" t="s">
        <v>1142</v>
      </c>
      <c r="C596" s="30" t="s">
        <v>7</v>
      </c>
      <c r="D596" s="32">
        <v>721</v>
      </c>
      <c r="E596" s="32">
        <v>2504</v>
      </c>
      <c r="F596" s="32">
        <v>721</v>
      </c>
      <c r="G596" s="32">
        <v>4399</v>
      </c>
      <c r="H596" s="32">
        <v>0</v>
      </c>
      <c r="I596" s="32">
        <v>0</v>
      </c>
      <c r="J596" s="32">
        <v>0</v>
      </c>
      <c r="K596" s="35"/>
    </row>
    <row r="597" spans="1:11" s="38" customFormat="1" x14ac:dyDescent="0.25">
      <c r="A597" s="30" t="s">
        <v>1143</v>
      </c>
      <c r="B597" s="31" t="s">
        <v>1144</v>
      </c>
      <c r="C597" s="30" t="s">
        <v>7</v>
      </c>
      <c r="D597" s="32">
        <v>5879170</v>
      </c>
      <c r="E597" s="32">
        <v>9132821</v>
      </c>
      <c r="F597" s="32">
        <v>5779333</v>
      </c>
      <c r="G597" s="32">
        <v>11011880</v>
      </c>
      <c r="H597" s="32">
        <v>0</v>
      </c>
      <c r="I597" s="32">
        <v>0</v>
      </c>
      <c r="J597" s="32">
        <v>0</v>
      </c>
      <c r="K597" s="35"/>
    </row>
    <row r="598" spans="1:11" s="38" customFormat="1" x14ac:dyDescent="0.25">
      <c r="A598" s="30" t="s">
        <v>1145</v>
      </c>
      <c r="B598" s="31" t="s">
        <v>1146</v>
      </c>
      <c r="C598" s="30" t="s">
        <v>197</v>
      </c>
      <c r="D598" s="32">
        <v>27323000</v>
      </c>
      <c r="E598" s="32">
        <v>989519</v>
      </c>
      <c r="F598" s="32">
        <v>25641498</v>
      </c>
      <c r="G598" s="32">
        <v>1762317</v>
      </c>
      <c r="H598" s="32">
        <v>1748160</v>
      </c>
      <c r="I598" s="32">
        <v>88964</v>
      </c>
      <c r="J598" s="32">
        <v>0</v>
      </c>
      <c r="K598" s="35"/>
    </row>
    <row r="599" spans="1:11" s="38" customFormat="1" ht="40.5" x14ac:dyDescent="0.25">
      <c r="A599" s="30" t="s">
        <v>1147</v>
      </c>
      <c r="B599" s="31" t="s">
        <v>1148</v>
      </c>
      <c r="C599" s="30" t="s">
        <v>197</v>
      </c>
      <c r="D599" s="32">
        <v>1864</v>
      </c>
      <c r="E599" s="32">
        <v>20206</v>
      </c>
      <c r="F599" s="32">
        <v>1522</v>
      </c>
      <c r="G599" s="32">
        <v>26489</v>
      </c>
      <c r="H599" s="32">
        <v>0</v>
      </c>
      <c r="I599" s="32">
        <v>0</v>
      </c>
      <c r="J599" s="32">
        <v>0</v>
      </c>
      <c r="K599" s="35"/>
    </row>
    <row r="600" spans="1:11" s="38" customFormat="1" ht="27" x14ac:dyDescent="0.25">
      <c r="A600" s="30" t="s">
        <v>1149</v>
      </c>
      <c r="B600" s="31" t="s">
        <v>1150</v>
      </c>
      <c r="C600" s="30" t="s">
        <v>197</v>
      </c>
      <c r="D600" s="32">
        <v>10825875</v>
      </c>
      <c r="E600" s="32">
        <v>377371</v>
      </c>
      <c r="F600" s="32">
        <v>10825875</v>
      </c>
      <c r="G600" s="32">
        <v>433035</v>
      </c>
      <c r="H600" s="32">
        <v>0</v>
      </c>
      <c r="I600" s="32">
        <v>0</v>
      </c>
      <c r="J600" s="32">
        <v>0</v>
      </c>
      <c r="K600" s="35"/>
    </row>
    <row r="601" spans="1:11" s="38" customFormat="1" x14ac:dyDescent="0.25">
      <c r="A601" s="30" t="s">
        <v>1151</v>
      </c>
      <c r="B601" s="31" t="s">
        <v>1152</v>
      </c>
      <c r="C601" s="30" t="s">
        <v>197</v>
      </c>
      <c r="D601" s="32">
        <v>10553582</v>
      </c>
      <c r="E601" s="32">
        <v>226367</v>
      </c>
      <c r="F601" s="32">
        <v>10553582</v>
      </c>
      <c r="G601" s="32">
        <v>435320</v>
      </c>
      <c r="H601" s="32">
        <v>0</v>
      </c>
      <c r="I601" s="32">
        <v>0</v>
      </c>
      <c r="J601" s="32">
        <v>0</v>
      </c>
      <c r="K601" s="35"/>
    </row>
    <row r="602" spans="1:11" s="38" customFormat="1" x14ac:dyDescent="0.25">
      <c r="A602" s="30" t="s">
        <v>1153</v>
      </c>
      <c r="B602" s="31" t="s">
        <v>1154</v>
      </c>
      <c r="C602" s="30" t="s">
        <v>197</v>
      </c>
      <c r="D602" s="32">
        <v>1433520</v>
      </c>
      <c r="E602" s="32">
        <v>241913</v>
      </c>
      <c r="F602" s="32">
        <v>1336848</v>
      </c>
      <c r="G602" s="32">
        <v>310512</v>
      </c>
      <c r="H602" s="32">
        <v>0</v>
      </c>
      <c r="I602" s="32">
        <v>0</v>
      </c>
      <c r="J602" s="32">
        <v>0</v>
      </c>
      <c r="K602" s="35"/>
    </row>
    <row r="603" spans="1:11" s="38" customFormat="1" x14ac:dyDescent="0.25">
      <c r="A603" s="30" t="s">
        <v>1155</v>
      </c>
      <c r="B603" s="31" t="s">
        <v>1156</v>
      </c>
      <c r="C603" s="30" t="s">
        <v>7</v>
      </c>
      <c r="D603" s="32">
        <v>32698297</v>
      </c>
      <c r="E603" s="32">
        <v>79407766</v>
      </c>
      <c r="F603" s="32">
        <v>29404818</v>
      </c>
      <c r="G603" s="32">
        <v>114124155</v>
      </c>
      <c r="H603" s="32">
        <v>5058</v>
      </c>
      <c r="I603" s="32">
        <v>10302</v>
      </c>
      <c r="J603" s="32">
        <v>0</v>
      </c>
      <c r="K603" s="35"/>
    </row>
    <row r="604" spans="1:11" s="38" customFormat="1" ht="27" x14ac:dyDescent="0.25">
      <c r="A604" s="30" t="s">
        <v>1157</v>
      </c>
      <c r="B604" s="31" t="s">
        <v>1158</v>
      </c>
      <c r="C604" s="30" t="s">
        <v>7</v>
      </c>
      <c r="D604" s="32">
        <v>2400000</v>
      </c>
      <c r="E604" s="32">
        <v>36600529</v>
      </c>
      <c r="F604" s="32">
        <v>1150035</v>
      </c>
      <c r="G604" s="32">
        <v>38832557</v>
      </c>
      <c r="H604" s="32">
        <v>0</v>
      </c>
      <c r="I604" s="32">
        <v>0</v>
      </c>
      <c r="J604" s="32">
        <v>0</v>
      </c>
      <c r="K604" s="35"/>
    </row>
    <row r="605" spans="1:11" s="38" customFormat="1" ht="27" x14ac:dyDescent="0.25">
      <c r="A605" s="30" t="s">
        <v>1159</v>
      </c>
      <c r="B605" s="31" t="s">
        <v>1160</v>
      </c>
      <c r="C605" s="30" t="s">
        <v>7</v>
      </c>
      <c r="D605" s="32">
        <v>4828004</v>
      </c>
      <c r="E605" s="32">
        <v>7377585</v>
      </c>
      <c r="F605" s="32">
        <v>5680861</v>
      </c>
      <c r="G605" s="32">
        <v>11991259</v>
      </c>
      <c r="H605" s="32">
        <v>27646.67</v>
      </c>
      <c r="I605" s="32">
        <v>82940</v>
      </c>
      <c r="J605" s="32">
        <v>0</v>
      </c>
      <c r="K605" s="35"/>
    </row>
    <row r="606" spans="1:11" s="38" customFormat="1" x14ac:dyDescent="0.25">
      <c r="A606" s="30" t="s">
        <v>1161</v>
      </c>
      <c r="B606" s="31" t="s">
        <v>1162</v>
      </c>
      <c r="C606" s="30" t="s">
        <v>7</v>
      </c>
      <c r="D606" s="32">
        <v>5776834</v>
      </c>
      <c r="E606" s="32">
        <v>12241020</v>
      </c>
      <c r="F606" s="32">
        <v>5798751</v>
      </c>
      <c r="G606" s="32">
        <v>18120124</v>
      </c>
      <c r="H606" s="32">
        <v>0</v>
      </c>
      <c r="I606" s="32">
        <v>0</v>
      </c>
      <c r="J606" s="32">
        <v>0</v>
      </c>
      <c r="K606" s="35"/>
    </row>
    <row r="607" spans="1:11" s="38" customFormat="1" ht="27" x14ac:dyDescent="0.25">
      <c r="A607" s="30" t="s">
        <v>1163</v>
      </c>
      <c r="B607" s="31" t="s">
        <v>1164</v>
      </c>
      <c r="C607" s="30" t="s">
        <v>197</v>
      </c>
      <c r="D607" s="32">
        <v>202913089</v>
      </c>
      <c r="E607" s="32">
        <v>5914755</v>
      </c>
      <c r="F607" s="32">
        <v>219504611</v>
      </c>
      <c r="G607" s="32">
        <v>20136233</v>
      </c>
      <c r="H607" s="32">
        <v>0</v>
      </c>
      <c r="I607" s="32">
        <v>0</v>
      </c>
      <c r="J607" s="32">
        <v>0</v>
      </c>
      <c r="K607" s="35"/>
    </row>
    <row r="608" spans="1:11" s="38" customFormat="1" x14ac:dyDescent="0.25">
      <c r="A608" s="30" t="s">
        <v>1165</v>
      </c>
      <c r="B608" s="31" t="s">
        <v>1166</v>
      </c>
      <c r="C608" s="30" t="s">
        <v>197</v>
      </c>
      <c r="D608" s="32">
        <v>5728860</v>
      </c>
      <c r="E608" s="32">
        <v>791134</v>
      </c>
      <c r="F608" s="32">
        <v>5000807</v>
      </c>
      <c r="G608" s="32">
        <v>1317357</v>
      </c>
      <c r="H608" s="32">
        <v>751307</v>
      </c>
      <c r="I608" s="32">
        <v>207566</v>
      </c>
      <c r="J608" s="32">
        <v>0</v>
      </c>
      <c r="K608" s="35"/>
    </row>
    <row r="609" spans="1:11" s="38" customFormat="1" x14ac:dyDescent="0.25">
      <c r="A609" s="30" t="s">
        <v>1167</v>
      </c>
      <c r="B609" s="31" t="s">
        <v>1168</v>
      </c>
      <c r="C609" s="30" t="s">
        <v>197</v>
      </c>
      <c r="D609" s="32">
        <v>716812888.99999988</v>
      </c>
      <c r="E609" s="32">
        <v>68459128</v>
      </c>
      <c r="F609" s="32">
        <v>672000375</v>
      </c>
      <c r="G609" s="32">
        <v>102072551</v>
      </c>
      <c r="H609" s="32">
        <v>64172637</v>
      </c>
      <c r="I609" s="32">
        <v>11850222</v>
      </c>
      <c r="J609" s="32">
        <v>0</v>
      </c>
      <c r="K609" s="35"/>
    </row>
    <row r="610" spans="1:11" s="38" customFormat="1" x14ac:dyDescent="0.25">
      <c r="A610" s="30" t="s">
        <v>1169</v>
      </c>
      <c r="B610" s="31" t="s">
        <v>1170</v>
      </c>
      <c r="C610" s="30" t="s">
        <v>197</v>
      </c>
      <c r="D610" s="32">
        <v>471881797</v>
      </c>
      <c r="E610" s="32">
        <v>7329705</v>
      </c>
      <c r="F610" s="32">
        <v>466982745</v>
      </c>
      <c r="G610" s="32">
        <v>10368195</v>
      </c>
      <c r="H610" s="32">
        <v>5462278</v>
      </c>
      <c r="I610" s="32">
        <v>202119</v>
      </c>
      <c r="J610" s="32">
        <v>0</v>
      </c>
      <c r="K610" s="35"/>
    </row>
    <row r="611" spans="1:11" s="38" customFormat="1" x14ac:dyDescent="0.25">
      <c r="A611" s="30" t="s">
        <v>1171</v>
      </c>
      <c r="B611" s="31" t="s">
        <v>1172</v>
      </c>
      <c r="C611" s="30" t="s">
        <v>197</v>
      </c>
      <c r="D611" s="32">
        <v>2087641276</v>
      </c>
      <c r="E611" s="32">
        <v>33145925.000000004</v>
      </c>
      <c r="F611" s="32">
        <v>1716299601.0000002</v>
      </c>
      <c r="G611" s="32">
        <v>41103217</v>
      </c>
      <c r="H611" s="32">
        <v>48775</v>
      </c>
      <c r="I611" s="32">
        <v>22160</v>
      </c>
      <c r="J611" s="32">
        <v>0</v>
      </c>
      <c r="K611" s="35"/>
    </row>
    <row r="612" spans="1:11" s="38" customFormat="1" x14ac:dyDescent="0.25">
      <c r="A612" s="30" t="s">
        <v>1173</v>
      </c>
      <c r="B612" s="31" t="s">
        <v>1174</v>
      </c>
      <c r="C612" s="30" t="s">
        <v>7</v>
      </c>
      <c r="D612" s="32">
        <v>53794</v>
      </c>
      <c r="E612" s="32">
        <v>102402</v>
      </c>
      <c r="F612" s="32">
        <v>53794</v>
      </c>
      <c r="G612" s="32">
        <v>109161</v>
      </c>
      <c r="H612" s="32">
        <v>0</v>
      </c>
      <c r="I612" s="32">
        <v>0</v>
      </c>
      <c r="J612" s="32">
        <v>0</v>
      </c>
      <c r="K612" s="35"/>
    </row>
    <row r="613" spans="1:11" s="38" customFormat="1" x14ac:dyDescent="0.25">
      <c r="A613" s="30"/>
      <c r="B613" s="31"/>
      <c r="C613" s="30" t="s">
        <v>197</v>
      </c>
      <c r="D613" s="32">
        <v>383375</v>
      </c>
      <c r="E613" s="32">
        <v>141542</v>
      </c>
      <c r="F613" s="32">
        <v>383375</v>
      </c>
      <c r="G613" s="32">
        <v>272196</v>
      </c>
      <c r="H613" s="32">
        <v>0</v>
      </c>
      <c r="I613" s="32">
        <v>0</v>
      </c>
      <c r="J613" s="32">
        <v>0</v>
      </c>
      <c r="K613" s="35"/>
    </row>
    <row r="614" spans="1:11" s="38" customFormat="1" ht="27" x14ac:dyDescent="0.25">
      <c r="A614" s="30" t="s">
        <v>1175</v>
      </c>
      <c r="B614" s="31" t="s">
        <v>1176</v>
      </c>
      <c r="C614" s="30" t="s">
        <v>7</v>
      </c>
      <c r="D614" s="32">
        <v>646206</v>
      </c>
      <c r="E614" s="32">
        <v>83207</v>
      </c>
      <c r="F614" s="32">
        <v>344948</v>
      </c>
      <c r="G614" s="32">
        <v>86237</v>
      </c>
      <c r="H614" s="32">
        <v>0</v>
      </c>
      <c r="I614" s="32">
        <v>0</v>
      </c>
      <c r="J614" s="32">
        <v>0</v>
      </c>
      <c r="K614" s="35"/>
    </row>
    <row r="615" spans="1:11" s="38" customFormat="1" x14ac:dyDescent="0.25">
      <c r="A615" s="30" t="s">
        <v>1177</v>
      </c>
      <c r="B615" s="31" t="s">
        <v>1178</v>
      </c>
      <c r="C615" s="30" t="s">
        <v>197</v>
      </c>
      <c r="D615" s="32">
        <v>2093128</v>
      </c>
      <c r="E615" s="32">
        <v>372006</v>
      </c>
      <c r="F615" s="32">
        <v>2093128</v>
      </c>
      <c r="G615" s="32">
        <v>715397</v>
      </c>
      <c r="H615" s="32">
        <v>0</v>
      </c>
      <c r="I615" s="32">
        <v>0</v>
      </c>
      <c r="J615" s="32">
        <v>0</v>
      </c>
      <c r="K615" s="35"/>
    </row>
    <row r="616" spans="1:11" s="38" customFormat="1" x14ac:dyDescent="0.25">
      <c r="A616" s="30" t="s">
        <v>1179</v>
      </c>
      <c r="B616" s="31" t="s">
        <v>1180</v>
      </c>
      <c r="C616" s="30" t="s">
        <v>197</v>
      </c>
      <c r="D616" s="32">
        <v>9076277</v>
      </c>
      <c r="E616" s="32">
        <v>3176697</v>
      </c>
      <c r="F616" s="32">
        <v>9797150</v>
      </c>
      <c r="G616" s="32">
        <v>4898575</v>
      </c>
      <c r="H616" s="32">
        <v>0</v>
      </c>
      <c r="I616" s="32">
        <v>0</v>
      </c>
      <c r="J616" s="32">
        <v>0</v>
      </c>
      <c r="K616" s="35"/>
    </row>
    <row r="617" spans="1:11" s="38" customFormat="1" ht="27" x14ac:dyDescent="0.25">
      <c r="A617" s="30" t="s">
        <v>1181</v>
      </c>
      <c r="B617" s="31" t="s">
        <v>1182</v>
      </c>
      <c r="C617" s="30" t="s">
        <v>7</v>
      </c>
      <c r="D617" s="32">
        <v>16204051</v>
      </c>
      <c r="E617" s="32">
        <v>15760285</v>
      </c>
      <c r="F617" s="32">
        <v>15269106.999999998</v>
      </c>
      <c r="G617" s="32">
        <v>17984855</v>
      </c>
      <c r="H617" s="32">
        <v>0</v>
      </c>
      <c r="I617" s="32">
        <v>0</v>
      </c>
      <c r="J617" s="32">
        <v>0</v>
      </c>
      <c r="K617" s="35"/>
    </row>
    <row r="618" spans="1:11" s="38" customFormat="1" x14ac:dyDescent="0.25">
      <c r="A618" s="30" t="s">
        <v>1183</v>
      </c>
      <c r="B618" s="31" t="s">
        <v>1184</v>
      </c>
      <c r="C618" s="30" t="s">
        <v>197</v>
      </c>
      <c r="D618" s="32">
        <v>73063797</v>
      </c>
      <c r="E618" s="32">
        <v>765327</v>
      </c>
      <c r="F618" s="32">
        <v>73009657</v>
      </c>
      <c r="G618" s="32">
        <v>1249539</v>
      </c>
      <c r="H618" s="32">
        <v>0</v>
      </c>
      <c r="I618" s="32">
        <v>0</v>
      </c>
      <c r="J618" s="32">
        <v>0</v>
      </c>
      <c r="K618" s="35"/>
    </row>
    <row r="619" spans="1:11" s="38" customFormat="1" x14ac:dyDescent="0.25">
      <c r="A619" s="30" t="s">
        <v>1185</v>
      </c>
      <c r="B619" s="31" t="s">
        <v>1186</v>
      </c>
      <c r="C619" s="30" t="s">
        <v>197</v>
      </c>
      <c r="D619" s="32">
        <v>79016630</v>
      </c>
      <c r="E619" s="32">
        <v>1998565</v>
      </c>
      <c r="F619" s="32">
        <v>58207266</v>
      </c>
      <c r="G619" s="32">
        <v>2034455</v>
      </c>
      <c r="H619" s="32">
        <v>0</v>
      </c>
      <c r="I619" s="32">
        <v>0</v>
      </c>
      <c r="J619" s="32">
        <v>0</v>
      </c>
      <c r="K619" s="35"/>
    </row>
    <row r="620" spans="1:11" s="38" customFormat="1" x14ac:dyDescent="0.25">
      <c r="A620" s="30" t="s">
        <v>1187</v>
      </c>
      <c r="B620" s="31" t="s">
        <v>1188</v>
      </c>
      <c r="C620" s="30" t="s">
        <v>7</v>
      </c>
      <c r="D620" s="32">
        <v>20</v>
      </c>
      <c r="E620" s="32">
        <v>110</v>
      </c>
      <c r="F620" s="32">
        <v>20</v>
      </c>
      <c r="G620" s="32">
        <v>114</v>
      </c>
      <c r="H620" s="32">
        <v>0</v>
      </c>
      <c r="I620" s="32">
        <v>0</v>
      </c>
      <c r="J620" s="32">
        <v>0</v>
      </c>
      <c r="K620" s="35"/>
    </row>
    <row r="621" spans="1:11" s="38" customFormat="1" x14ac:dyDescent="0.25">
      <c r="A621" s="30" t="s">
        <v>1189</v>
      </c>
      <c r="B621" s="31" t="s">
        <v>1190</v>
      </c>
      <c r="C621" s="30" t="s">
        <v>197</v>
      </c>
      <c r="D621" s="32">
        <v>157430</v>
      </c>
      <c r="E621" s="32">
        <v>25966</v>
      </c>
      <c r="F621" s="32">
        <v>157430</v>
      </c>
      <c r="G621" s="32">
        <v>49934</v>
      </c>
      <c r="H621" s="32">
        <v>0</v>
      </c>
      <c r="I621" s="32">
        <v>0</v>
      </c>
      <c r="J621" s="32">
        <v>0</v>
      </c>
      <c r="K621" s="35"/>
    </row>
    <row r="622" spans="1:11" s="38" customFormat="1" x14ac:dyDescent="0.25">
      <c r="A622" s="30" t="s">
        <v>1191</v>
      </c>
      <c r="B622" s="31" t="s">
        <v>1192</v>
      </c>
      <c r="C622" s="30" t="s">
        <v>197</v>
      </c>
      <c r="D622" s="32">
        <v>154272</v>
      </c>
      <c r="E622" s="32">
        <v>810647</v>
      </c>
      <c r="F622" s="32">
        <v>143291</v>
      </c>
      <c r="G622" s="32">
        <v>1261749</v>
      </c>
      <c r="H622" s="32">
        <v>151.4</v>
      </c>
      <c r="I622" s="32">
        <v>4335</v>
      </c>
      <c r="J622" s="32">
        <v>0</v>
      </c>
      <c r="K622" s="35"/>
    </row>
    <row r="623" spans="1:11" s="38" customFormat="1" x14ac:dyDescent="0.25">
      <c r="A623" s="30" t="s">
        <v>1193</v>
      </c>
      <c r="B623" s="31" t="s">
        <v>1194</v>
      </c>
      <c r="C623" s="30" t="s">
        <v>197</v>
      </c>
      <c r="D623" s="32">
        <v>33385392.999999996</v>
      </c>
      <c r="E623" s="32">
        <v>26284165</v>
      </c>
      <c r="F623" s="32">
        <v>28398005</v>
      </c>
      <c r="G623" s="32">
        <v>32662167</v>
      </c>
      <c r="H623" s="32">
        <v>1769179</v>
      </c>
      <c r="I623" s="32">
        <v>3507384</v>
      </c>
      <c r="J623" s="32">
        <v>0</v>
      </c>
      <c r="K623" s="35"/>
    </row>
    <row r="624" spans="1:11" s="38" customFormat="1" ht="27" x14ac:dyDescent="0.25">
      <c r="A624" s="30" t="s">
        <v>1195</v>
      </c>
      <c r="B624" s="31" t="s">
        <v>1196</v>
      </c>
      <c r="C624" s="30" t="s">
        <v>7</v>
      </c>
      <c r="D624" s="32">
        <v>20051907</v>
      </c>
      <c r="E624" s="32">
        <v>14028381</v>
      </c>
      <c r="F624" s="32">
        <v>11815076</v>
      </c>
      <c r="G624" s="32">
        <v>18165228</v>
      </c>
      <c r="H624" s="32">
        <v>0</v>
      </c>
      <c r="I624" s="32">
        <v>0</v>
      </c>
      <c r="J624" s="32">
        <v>0</v>
      </c>
      <c r="K624" s="35"/>
    </row>
    <row r="625" spans="1:11" s="38" customFormat="1" x14ac:dyDescent="0.25">
      <c r="A625" s="30" t="s">
        <v>1197</v>
      </c>
      <c r="B625" s="31" t="s">
        <v>1198</v>
      </c>
      <c r="C625" s="30" t="s">
        <v>197</v>
      </c>
      <c r="D625" s="32">
        <v>9425325</v>
      </c>
      <c r="E625" s="32">
        <v>643416</v>
      </c>
      <c r="F625" s="32">
        <v>10247325</v>
      </c>
      <c r="G625" s="32">
        <v>760070</v>
      </c>
      <c r="H625" s="32">
        <v>0</v>
      </c>
      <c r="I625" s="32">
        <v>0</v>
      </c>
      <c r="J625" s="32">
        <v>0</v>
      </c>
      <c r="K625" s="35"/>
    </row>
    <row r="626" spans="1:11" s="38" customFormat="1" x14ac:dyDescent="0.25">
      <c r="A626" s="30" t="s">
        <v>1199</v>
      </c>
      <c r="B626" s="31" t="s">
        <v>1200</v>
      </c>
      <c r="C626" s="30" t="s">
        <v>197</v>
      </c>
      <c r="D626" s="32">
        <v>1287806</v>
      </c>
      <c r="E626" s="32">
        <v>424976</v>
      </c>
      <c r="F626" s="32">
        <v>753505</v>
      </c>
      <c r="G626" s="32">
        <v>444568</v>
      </c>
      <c r="H626" s="32">
        <v>0</v>
      </c>
      <c r="I626" s="32">
        <v>0</v>
      </c>
      <c r="J626" s="32">
        <v>0</v>
      </c>
      <c r="K626" s="35"/>
    </row>
    <row r="627" spans="1:11" s="38" customFormat="1" x14ac:dyDescent="0.25">
      <c r="A627" s="30" t="s">
        <v>1201</v>
      </c>
      <c r="B627" s="31" t="s">
        <v>1202</v>
      </c>
      <c r="C627" s="30" t="s">
        <v>197</v>
      </c>
      <c r="D627" s="32">
        <v>31083289</v>
      </c>
      <c r="E627" s="32">
        <v>2473546</v>
      </c>
      <c r="F627" s="32">
        <v>31083289</v>
      </c>
      <c r="G627" s="32">
        <v>3217636</v>
      </c>
      <c r="H627" s="32">
        <v>0</v>
      </c>
      <c r="I627" s="32">
        <v>0</v>
      </c>
      <c r="J627" s="32">
        <v>0</v>
      </c>
      <c r="K627" s="35"/>
    </row>
    <row r="628" spans="1:11" s="38" customFormat="1" x14ac:dyDescent="0.25">
      <c r="A628" s="30" t="s">
        <v>1203</v>
      </c>
      <c r="B628" s="31" t="s">
        <v>1204</v>
      </c>
      <c r="C628" s="30" t="s">
        <v>197</v>
      </c>
      <c r="D628" s="32">
        <v>1153148</v>
      </c>
      <c r="E628" s="32">
        <v>1194376</v>
      </c>
      <c r="F628" s="32">
        <v>4566923</v>
      </c>
      <c r="G628" s="32">
        <v>9225184</v>
      </c>
      <c r="H628" s="32">
        <v>0</v>
      </c>
      <c r="I628" s="32">
        <v>0</v>
      </c>
      <c r="J628" s="32">
        <v>0</v>
      </c>
      <c r="K628" s="35"/>
    </row>
    <row r="629" spans="1:11" s="38" customFormat="1" x14ac:dyDescent="0.25">
      <c r="A629" s="30" t="s">
        <v>1205</v>
      </c>
      <c r="B629" s="31" t="s">
        <v>1206</v>
      </c>
      <c r="C629" s="30" t="s">
        <v>197</v>
      </c>
      <c r="D629" s="32">
        <v>10116902</v>
      </c>
      <c r="E629" s="32">
        <v>11318151</v>
      </c>
      <c r="F629" s="32">
        <v>8671421</v>
      </c>
      <c r="G629" s="32">
        <v>12164310</v>
      </c>
      <c r="H629" s="32">
        <v>1780162.82</v>
      </c>
      <c r="I629" s="32">
        <v>2262416</v>
      </c>
      <c r="J629" s="32">
        <v>0</v>
      </c>
      <c r="K629" s="35"/>
    </row>
    <row r="630" spans="1:11" s="38" customFormat="1" x14ac:dyDescent="0.25">
      <c r="A630" s="30" t="s">
        <v>1207</v>
      </c>
      <c r="B630" s="31" t="s">
        <v>1208</v>
      </c>
      <c r="C630" s="30" t="s">
        <v>197</v>
      </c>
      <c r="D630" s="32">
        <v>106492</v>
      </c>
      <c r="E630" s="32">
        <v>1011670</v>
      </c>
      <c r="F630" s="32">
        <v>84076</v>
      </c>
      <c r="G630" s="32">
        <v>1681520</v>
      </c>
      <c r="H630" s="32">
        <v>0</v>
      </c>
      <c r="I630" s="32">
        <v>0</v>
      </c>
      <c r="J630" s="32">
        <v>0</v>
      </c>
      <c r="K630" s="35"/>
    </row>
    <row r="631" spans="1:11" s="38" customFormat="1" x14ac:dyDescent="0.25">
      <c r="A631" s="30" t="s">
        <v>1209</v>
      </c>
      <c r="B631" s="31" t="s">
        <v>1210</v>
      </c>
      <c r="C631" s="30" t="s">
        <v>197</v>
      </c>
      <c r="D631" s="32">
        <v>57228</v>
      </c>
      <c r="E631" s="32">
        <v>549385</v>
      </c>
      <c r="F631" s="32">
        <v>45657</v>
      </c>
      <c r="G631" s="32">
        <v>913144</v>
      </c>
      <c r="H631" s="32">
        <v>0</v>
      </c>
      <c r="I631" s="32">
        <v>0</v>
      </c>
      <c r="J631" s="32">
        <v>0</v>
      </c>
      <c r="K631" s="35"/>
    </row>
    <row r="632" spans="1:11" s="38" customFormat="1" ht="27" x14ac:dyDescent="0.25">
      <c r="A632" s="30" t="s">
        <v>1211</v>
      </c>
      <c r="B632" s="31" t="s">
        <v>1212</v>
      </c>
      <c r="C632" s="30" t="s">
        <v>197</v>
      </c>
      <c r="D632" s="32">
        <v>3423</v>
      </c>
      <c r="E632" s="32">
        <v>2847</v>
      </c>
      <c r="F632" s="32">
        <v>3423</v>
      </c>
      <c r="G632" s="32">
        <v>3150</v>
      </c>
      <c r="H632" s="32">
        <v>0</v>
      </c>
      <c r="I632" s="32">
        <v>0</v>
      </c>
      <c r="J632" s="32">
        <v>0</v>
      </c>
      <c r="K632" s="35"/>
    </row>
    <row r="633" spans="1:11" s="38" customFormat="1" x14ac:dyDescent="0.25">
      <c r="A633" s="30" t="s">
        <v>1213</v>
      </c>
      <c r="B633" s="31" t="s">
        <v>1214</v>
      </c>
      <c r="C633" s="30" t="s">
        <v>197</v>
      </c>
      <c r="D633" s="32">
        <v>80061</v>
      </c>
      <c r="E633" s="32">
        <v>151306</v>
      </c>
      <c r="F633" s="32">
        <v>43593</v>
      </c>
      <c r="G633" s="32">
        <v>251490</v>
      </c>
      <c r="H633" s="32">
        <v>0</v>
      </c>
      <c r="I633" s="32">
        <v>0</v>
      </c>
      <c r="J633" s="32">
        <v>0</v>
      </c>
      <c r="K633" s="35"/>
    </row>
    <row r="634" spans="1:11" s="38" customFormat="1" x14ac:dyDescent="0.25">
      <c r="A634" s="30" t="s">
        <v>1215</v>
      </c>
      <c r="B634" s="31" t="s">
        <v>1216</v>
      </c>
      <c r="C634" s="30" t="s">
        <v>197</v>
      </c>
      <c r="D634" s="32">
        <v>525959</v>
      </c>
      <c r="E634" s="32">
        <v>2627368</v>
      </c>
      <c r="F634" s="32">
        <v>454469</v>
      </c>
      <c r="G634" s="32">
        <v>5034287</v>
      </c>
      <c r="H634" s="32">
        <v>0</v>
      </c>
      <c r="I634" s="32">
        <v>0</v>
      </c>
      <c r="J634" s="32">
        <v>0</v>
      </c>
      <c r="K634" s="35"/>
    </row>
    <row r="635" spans="1:11" s="38" customFormat="1" x14ac:dyDescent="0.25">
      <c r="A635" s="30" t="s">
        <v>1217</v>
      </c>
      <c r="B635" s="31" t="s">
        <v>1218</v>
      </c>
      <c r="C635" s="30" t="s">
        <v>197</v>
      </c>
      <c r="D635" s="32">
        <v>213048</v>
      </c>
      <c r="E635" s="32">
        <v>334272</v>
      </c>
      <c r="F635" s="32">
        <v>118998</v>
      </c>
      <c r="G635" s="32">
        <v>555601</v>
      </c>
      <c r="H635" s="32">
        <v>0</v>
      </c>
      <c r="I635" s="32">
        <v>0</v>
      </c>
      <c r="J635" s="32">
        <v>0</v>
      </c>
      <c r="K635" s="35"/>
    </row>
    <row r="636" spans="1:11" s="38" customFormat="1" x14ac:dyDescent="0.25">
      <c r="A636" s="30" t="s">
        <v>1219</v>
      </c>
      <c r="B636" s="31" t="s">
        <v>1220</v>
      </c>
      <c r="C636" s="30" t="s">
        <v>197</v>
      </c>
      <c r="D636" s="32">
        <v>760024</v>
      </c>
      <c r="E636" s="32">
        <v>1764761</v>
      </c>
      <c r="F636" s="32">
        <v>726917</v>
      </c>
      <c r="G636" s="32">
        <v>1957453</v>
      </c>
      <c r="H636" s="32">
        <v>33107</v>
      </c>
      <c r="I636" s="32">
        <v>255622</v>
      </c>
      <c r="J636" s="32">
        <v>0</v>
      </c>
      <c r="K636" s="35"/>
    </row>
    <row r="637" spans="1:11" s="38" customFormat="1" ht="27" x14ac:dyDescent="0.25">
      <c r="A637" s="30" t="s">
        <v>1221</v>
      </c>
      <c r="B637" s="31" t="s">
        <v>1222</v>
      </c>
      <c r="C637" s="30" t="s">
        <v>197</v>
      </c>
      <c r="D637" s="32">
        <v>249507093</v>
      </c>
      <c r="E637" s="32">
        <v>56371560</v>
      </c>
      <c r="F637" s="32">
        <v>232048224.99999997</v>
      </c>
      <c r="G637" s="32">
        <v>57133714</v>
      </c>
      <c r="H637" s="32">
        <v>0</v>
      </c>
      <c r="I637" s="32">
        <v>0</v>
      </c>
      <c r="J637" s="32">
        <v>0</v>
      </c>
      <c r="K637" s="35"/>
    </row>
    <row r="638" spans="1:11" s="38" customFormat="1" x14ac:dyDescent="0.25">
      <c r="A638" s="30" t="s">
        <v>1223</v>
      </c>
      <c r="B638" s="31" t="s">
        <v>1224</v>
      </c>
      <c r="C638" s="30" t="s">
        <v>197</v>
      </c>
      <c r="D638" s="32">
        <v>4926182</v>
      </c>
      <c r="E638" s="32">
        <v>1610387</v>
      </c>
      <c r="F638" s="32">
        <v>4926182</v>
      </c>
      <c r="G638" s="32">
        <v>1959390</v>
      </c>
      <c r="H638" s="32">
        <v>0</v>
      </c>
      <c r="I638" s="32">
        <v>0</v>
      </c>
      <c r="J638" s="32">
        <v>0</v>
      </c>
      <c r="K638" s="35"/>
    </row>
    <row r="639" spans="1:11" s="38" customFormat="1" x14ac:dyDescent="0.25">
      <c r="A639" s="30" t="s">
        <v>1225</v>
      </c>
      <c r="B639" s="31" t="s">
        <v>1226</v>
      </c>
      <c r="C639" s="30" t="s">
        <v>197</v>
      </c>
      <c r="D639" s="32">
        <v>59622</v>
      </c>
      <c r="E639" s="32">
        <v>126995</v>
      </c>
      <c r="F639" s="32">
        <v>49093</v>
      </c>
      <c r="G639" s="32">
        <v>193915</v>
      </c>
      <c r="H639" s="32">
        <v>0</v>
      </c>
      <c r="I639" s="32">
        <v>0</v>
      </c>
      <c r="J639" s="32">
        <v>0</v>
      </c>
      <c r="K639" s="35"/>
    </row>
    <row r="640" spans="1:11" s="38" customFormat="1" x14ac:dyDescent="0.25">
      <c r="A640" s="30" t="s">
        <v>1227</v>
      </c>
      <c r="B640" s="31" t="s">
        <v>1228</v>
      </c>
      <c r="C640" s="30" t="s">
        <v>197</v>
      </c>
      <c r="D640" s="32">
        <v>3852811</v>
      </c>
      <c r="E640" s="32">
        <v>4613849</v>
      </c>
      <c r="F640" s="32">
        <v>3853211</v>
      </c>
      <c r="G640" s="32">
        <v>5540191</v>
      </c>
      <c r="H640" s="32">
        <v>0</v>
      </c>
      <c r="I640" s="32">
        <v>0</v>
      </c>
      <c r="J640" s="32">
        <v>0</v>
      </c>
      <c r="K640" s="35"/>
    </row>
    <row r="641" spans="1:11" s="38" customFormat="1" x14ac:dyDescent="0.25">
      <c r="A641" s="30" t="s">
        <v>1229</v>
      </c>
      <c r="B641" s="31" t="s">
        <v>1230</v>
      </c>
      <c r="C641" s="30" t="s">
        <v>197</v>
      </c>
      <c r="D641" s="32">
        <v>1256626</v>
      </c>
      <c r="E641" s="32">
        <v>331350</v>
      </c>
      <c r="F641" s="32">
        <v>984797</v>
      </c>
      <c r="G641" s="32">
        <v>285591</v>
      </c>
      <c r="H641" s="32">
        <v>0</v>
      </c>
      <c r="I641" s="32">
        <v>0</v>
      </c>
      <c r="J641" s="32">
        <v>0</v>
      </c>
      <c r="K641" s="35"/>
    </row>
    <row r="642" spans="1:11" s="38" customFormat="1" x14ac:dyDescent="0.25">
      <c r="A642" s="30" t="s">
        <v>1231</v>
      </c>
      <c r="B642" s="31" t="s">
        <v>1232</v>
      </c>
      <c r="C642" s="30" t="s">
        <v>197</v>
      </c>
      <c r="D642" s="32">
        <v>10383854</v>
      </c>
      <c r="E642" s="32">
        <v>9338516</v>
      </c>
      <c r="F642" s="32">
        <v>10393480.000000002</v>
      </c>
      <c r="G642" s="32">
        <v>14382782.999999998</v>
      </c>
      <c r="H642" s="32">
        <v>0</v>
      </c>
      <c r="I642" s="32">
        <v>0</v>
      </c>
      <c r="J642" s="32">
        <v>0</v>
      </c>
      <c r="K642" s="35"/>
    </row>
    <row r="643" spans="1:11" s="38" customFormat="1" x14ac:dyDescent="0.25">
      <c r="A643" s="30" t="s">
        <v>1233</v>
      </c>
      <c r="B643" s="31" t="s">
        <v>1234</v>
      </c>
      <c r="C643" s="30" t="s">
        <v>197</v>
      </c>
      <c r="D643" s="32">
        <v>17863311</v>
      </c>
      <c r="E643" s="32">
        <v>1285756</v>
      </c>
      <c r="F643" s="32">
        <v>17863311</v>
      </c>
      <c r="G643" s="32">
        <v>1329120</v>
      </c>
      <c r="H643" s="32">
        <v>0</v>
      </c>
      <c r="I643" s="32">
        <v>0</v>
      </c>
      <c r="J643" s="32">
        <v>0</v>
      </c>
      <c r="K643" s="35"/>
    </row>
    <row r="644" spans="1:11" s="38" customFormat="1" x14ac:dyDescent="0.25">
      <c r="A644" s="30" t="s">
        <v>1235</v>
      </c>
      <c r="B644" s="31" t="s">
        <v>1236</v>
      </c>
      <c r="C644" s="30" t="s">
        <v>197</v>
      </c>
      <c r="D644" s="32">
        <v>88950151</v>
      </c>
      <c r="E644" s="32">
        <v>5889199</v>
      </c>
      <c r="F644" s="32">
        <v>62043423</v>
      </c>
      <c r="G644" s="32">
        <v>6790576</v>
      </c>
      <c r="H644" s="32">
        <v>61298</v>
      </c>
      <c r="I644" s="32">
        <v>8932</v>
      </c>
      <c r="J644" s="32">
        <v>0</v>
      </c>
      <c r="K644" s="35"/>
    </row>
    <row r="645" spans="1:11" s="38" customFormat="1" x14ac:dyDescent="0.25">
      <c r="A645" s="30" t="s">
        <v>1237</v>
      </c>
      <c r="B645" s="31" t="s">
        <v>1238</v>
      </c>
      <c r="C645" s="30" t="s">
        <v>197</v>
      </c>
      <c r="D645" s="32">
        <v>60087903</v>
      </c>
      <c r="E645" s="32">
        <v>15475569</v>
      </c>
      <c r="F645" s="32">
        <v>58888875</v>
      </c>
      <c r="G645" s="32">
        <v>17529969</v>
      </c>
      <c r="H645" s="32">
        <v>3279240</v>
      </c>
      <c r="I645" s="32">
        <v>2096056</v>
      </c>
      <c r="J645" s="32">
        <v>0</v>
      </c>
      <c r="K645" s="35"/>
    </row>
    <row r="646" spans="1:11" s="38" customFormat="1" x14ac:dyDescent="0.25">
      <c r="A646" s="30" t="s">
        <v>1239</v>
      </c>
      <c r="B646" s="31" t="s">
        <v>1240</v>
      </c>
      <c r="C646" s="30" t="s">
        <v>197</v>
      </c>
      <c r="D646" s="32">
        <v>1089738</v>
      </c>
      <c r="E646" s="32">
        <v>762816</v>
      </c>
      <c r="F646" s="32">
        <v>1089738</v>
      </c>
      <c r="G646" s="32">
        <v>844213</v>
      </c>
      <c r="H646" s="32">
        <v>0</v>
      </c>
      <c r="I646" s="32">
        <v>0</v>
      </c>
      <c r="J646" s="32">
        <v>0</v>
      </c>
      <c r="K646" s="35"/>
    </row>
    <row r="647" spans="1:11" s="38" customFormat="1" x14ac:dyDescent="0.25">
      <c r="A647" s="30" t="s">
        <v>1241</v>
      </c>
      <c r="B647" s="31" t="s">
        <v>1242</v>
      </c>
      <c r="C647" s="30" t="s">
        <v>197</v>
      </c>
      <c r="D647" s="32">
        <v>138818144</v>
      </c>
      <c r="E647" s="32">
        <v>5326541</v>
      </c>
      <c r="F647" s="32">
        <v>124296889.00000001</v>
      </c>
      <c r="G647" s="32">
        <v>6195003</v>
      </c>
      <c r="H647" s="32">
        <v>0</v>
      </c>
      <c r="I647" s="32">
        <v>0</v>
      </c>
      <c r="J647" s="32">
        <v>0</v>
      </c>
      <c r="K647" s="35"/>
    </row>
    <row r="648" spans="1:11" s="38" customFormat="1" x14ac:dyDescent="0.25">
      <c r="A648" s="41" t="s">
        <v>1243</v>
      </c>
      <c r="B648" s="40" t="s">
        <v>1244</v>
      </c>
      <c r="C648" s="30" t="s">
        <v>845</v>
      </c>
      <c r="D648" s="32">
        <v>71415</v>
      </c>
      <c r="E648" s="32">
        <v>1860186</v>
      </c>
      <c r="F648" s="32">
        <v>71415</v>
      </c>
      <c r="G648" s="32">
        <v>2419116</v>
      </c>
      <c r="H648" s="32">
        <v>0</v>
      </c>
      <c r="I648" s="32">
        <v>0</v>
      </c>
      <c r="J648" s="32">
        <v>0</v>
      </c>
      <c r="K648" s="35"/>
    </row>
    <row r="649" spans="1:11" s="38" customFormat="1" x14ac:dyDescent="0.25">
      <c r="A649" s="41"/>
      <c r="B649" s="40"/>
      <c r="C649" s="30" t="s">
        <v>197</v>
      </c>
      <c r="D649" s="32">
        <v>75176</v>
      </c>
      <c r="E649" s="32">
        <v>1553877</v>
      </c>
      <c r="F649" s="32">
        <v>75176</v>
      </c>
      <c r="G649" s="32">
        <v>2058027</v>
      </c>
      <c r="H649" s="32">
        <v>0</v>
      </c>
      <c r="I649" s="32">
        <v>0</v>
      </c>
      <c r="J649" s="32">
        <v>0</v>
      </c>
      <c r="K649" s="35"/>
    </row>
    <row r="650" spans="1:11" s="38" customFormat="1" x14ac:dyDescent="0.25">
      <c r="A650" s="30" t="s">
        <v>1245</v>
      </c>
      <c r="B650" s="31" t="s">
        <v>1246</v>
      </c>
      <c r="C650" s="30" t="s">
        <v>197</v>
      </c>
      <c r="D650" s="32">
        <v>11835160</v>
      </c>
      <c r="E650" s="32">
        <v>591758</v>
      </c>
      <c r="F650" s="32">
        <v>11835160</v>
      </c>
      <c r="G650" s="32">
        <v>755925</v>
      </c>
      <c r="H650" s="32">
        <v>0</v>
      </c>
      <c r="I650" s="32">
        <v>0</v>
      </c>
      <c r="J650" s="32">
        <v>0</v>
      </c>
      <c r="K650" s="35"/>
    </row>
    <row r="651" spans="1:11" s="38" customFormat="1" x14ac:dyDescent="0.25">
      <c r="A651" s="30" t="s">
        <v>1247</v>
      </c>
      <c r="B651" s="31" t="s">
        <v>1248</v>
      </c>
      <c r="C651" s="30" t="s">
        <v>197</v>
      </c>
      <c r="D651" s="32">
        <v>89961696</v>
      </c>
      <c r="E651" s="32">
        <v>1363056</v>
      </c>
      <c r="F651" s="32">
        <v>83369853</v>
      </c>
      <c r="G651" s="32">
        <v>2306220</v>
      </c>
      <c r="H651" s="32">
        <v>0</v>
      </c>
      <c r="I651" s="32">
        <v>0</v>
      </c>
      <c r="J651" s="32">
        <v>0</v>
      </c>
      <c r="K651" s="35"/>
    </row>
    <row r="652" spans="1:11" s="38" customFormat="1" x14ac:dyDescent="0.25">
      <c r="A652" s="30" t="s">
        <v>1249</v>
      </c>
      <c r="B652" s="31" t="s">
        <v>1250</v>
      </c>
      <c r="C652" s="30" t="s">
        <v>197</v>
      </c>
      <c r="D652" s="32">
        <v>14757100</v>
      </c>
      <c r="E652" s="32">
        <v>1007437</v>
      </c>
      <c r="F652" s="32">
        <v>12485200</v>
      </c>
      <c r="G652" s="32">
        <v>1417361</v>
      </c>
      <c r="H652" s="32">
        <v>0</v>
      </c>
      <c r="I652" s="32">
        <v>0</v>
      </c>
      <c r="J652" s="32">
        <v>0</v>
      </c>
      <c r="K652" s="35"/>
    </row>
    <row r="653" spans="1:11" s="38" customFormat="1" x14ac:dyDescent="0.25">
      <c r="A653" s="30" t="s">
        <v>1251</v>
      </c>
      <c r="B653" s="31" t="s">
        <v>1252</v>
      </c>
      <c r="C653" s="30" t="s">
        <v>197</v>
      </c>
      <c r="D653" s="32">
        <v>19060018</v>
      </c>
      <c r="E653" s="32">
        <v>1232382</v>
      </c>
      <c r="F653" s="32">
        <v>19054134</v>
      </c>
      <c r="G653" s="32">
        <v>1559773</v>
      </c>
      <c r="H653" s="32">
        <v>0</v>
      </c>
      <c r="I653" s="32">
        <v>0</v>
      </c>
      <c r="J653" s="32">
        <v>0</v>
      </c>
      <c r="K653" s="35"/>
    </row>
    <row r="654" spans="1:11" s="38" customFormat="1" x14ac:dyDescent="0.25">
      <c r="A654" s="30" t="s">
        <v>1253</v>
      </c>
      <c r="B654" s="31" t="s">
        <v>1254</v>
      </c>
      <c r="C654" s="30" t="s">
        <v>197</v>
      </c>
      <c r="D654" s="32">
        <v>12174225</v>
      </c>
      <c r="E654" s="32">
        <v>3088475</v>
      </c>
      <c r="F654" s="32">
        <v>12021769.000000002</v>
      </c>
      <c r="G654" s="32">
        <v>4112069.0000000005</v>
      </c>
      <c r="H654" s="32">
        <v>0</v>
      </c>
      <c r="I654" s="32">
        <v>0</v>
      </c>
      <c r="J654" s="32">
        <v>0</v>
      </c>
      <c r="K654" s="35"/>
    </row>
    <row r="655" spans="1:11" s="38" customFormat="1" x14ac:dyDescent="0.25">
      <c r="A655" s="30" t="s">
        <v>1255</v>
      </c>
      <c r="B655" s="31" t="s">
        <v>1256</v>
      </c>
      <c r="C655" s="30" t="s">
        <v>48</v>
      </c>
      <c r="D655" s="32">
        <v>703961938</v>
      </c>
      <c r="E655" s="32">
        <v>291488561</v>
      </c>
      <c r="F655" s="32">
        <v>717964140</v>
      </c>
      <c r="G655" s="32">
        <v>287032777</v>
      </c>
      <c r="H655" s="32">
        <v>0</v>
      </c>
      <c r="I655" s="32">
        <v>0</v>
      </c>
      <c r="J655" s="32">
        <v>0</v>
      </c>
      <c r="K655" s="35"/>
    </row>
    <row r="656" spans="1:11" s="38" customFormat="1" x14ac:dyDescent="0.25">
      <c r="A656" s="30" t="s">
        <v>1257</v>
      </c>
      <c r="B656" s="31" t="s">
        <v>1258</v>
      </c>
      <c r="C656" s="30" t="s">
        <v>48</v>
      </c>
      <c r="D656" s="32">
        <v>109637810</v>
      </c>
      <c r="E656" s="32">
        <v>14722024</v>
      </c>
      <c r="F656" s="32">
        <v>131708870</v>
      </c>
      <c r="G656" s="32">
        <v>26021528</v>
      </c>
      <c r="H656" s="32">
        <v>0</v>
      </c>
      <c r="I656" s="32">
        <v>0</v>
      </c>
      <c r="J656" s="32">
        <v>0</v>
      </c>
      <c r="K656" s="35"/>
    </row>
    <row r="657" spans="1:11" s="38" customFormat="1" x14ac:dyDescent="0.25">
      <c r="A657" s="30" t="s">
        <v>1259</v>
      </c>
      <c r="B657" s="31" t="s">
        <v>1260</v>
      </c>
      <c r="C657" s="30" t="s">
        <v>48</v>
      </c>
      <c r="D657" s="32">
        <v>4128409775</v>
      </c>
      <c r="E657" s="32">
        <v>1549514979</v>
      </c>
      <c r="F657" s="32">
        <v>4243063650</v>
      </c>
      <c r="G657" s="32">
        <v>1182679543</v>
      </c>
      <c r="H657" s="32">
        <v>0</v>
      </c>
      <c r="I657" s="32">
        <v>0</v>
      </c>
      <c r="J657" s="32">
        <v>0</v>
      </c>
      <c r="K657" s="35"/>
    </row>
    <row r="658" spans="1:11" s="38" customFormat="1" ht="27" x14ac:dyDescent="0.25">
      <c r="A658" s="30" t="s">
        <v>1261</v>
      </c>
      <c r="B658" s="31" t="s">
        <v>1262</v>
      </c>
      <c r="C658" s="30" t="s">
        <v>48</v>
      </c>
      <c r="D658" s="32">
        <v>6147400</v>
      </c>
      <c r="E658" s="32">
        <v>4961383</v>
      </c>
      <c r="F658" s="32">
        <v>6147400</v>
      </c>
      <c r="G658" s="32">
        <v>3254143</v>
      </c>
      <c r="H658" s="32">
        <v>0</v>
      </c>
      <c r="I658" s="32">
        <v>0</v>
      </c>
      <c r="J658" s="32">
        <v>0</v>
      </c>
      <c r="K658" s="35"/>
    </row>
    <row r="659" spans="1:11" s="38" customFormat="1" ht="40.5" x14ac:dyDescent="0.25">
      <c r="A659" s="30" t="s">
        <v>1263</v>
      </c>
      <c r="B659" s="31" t="s">
        <v>1264</v>
      </c>
      <c r="C659" s="30" t="s">
        <v>48</v>
      </c>
      <c r="D659" s="32">
        <v>406799089</v>
      </c>
      <c r="E659" s="32">
        <v>55911419</v>
      </c>
      <c r="F659" s="32">
        <v>411038560</v>
      </c>
      <c r="G659" s="32">
        <v>169874413</v>
      </c>
      <c r="H659" s="32">
        <v>0</v>
      </c>
      <c r="I659" s="32">
        <v>0</v>
      </c>
      <c r="J659" s="32">
        <v>0</v>
      </c>
      <c r="K659" s="35"/>
    </row>
    <row r="660" spans="1:11" s="38" customFormat="1" ht="27" x14ac:dyDescent="0.25">
      <c r="A660" s="30" t="s">
        <v>1265</v>
      </c>
      <c r="B660" s="31" t="s">
        <v>1266</v>
      </c>
      <c r="C660" s="30" t="s">
        <v>48</v>
      </c>
      <c r="D660" s="32">
        <v>14774642</v>
      </c>
      <c r="E660" s="32">
        <v>1889142</v>
      </c>
      <c r="F660" s="32">
        <v>14826138</v>
      </c>
      <c r="G660" s="32">
        <v>5756347</v>
      </c>
      <c r="H660" s="32">
        <v>0</v>
      </c>
      <c r="I660" s="32">
        <v>0</v>
      </c>
      <c r="J660" s="32">
        <v>0</v>
      </c>
      <c r="K660" s="35"/>
    </row>
    <row r="661" spans="1:11" s="38" customFormat="1" x14ac:dyDescent="0.25">
      <c r="A661" s="30" t="s">
        <v>1267</v>
      </c>
      <c r="B661" s="31" t="s">
        <v>1268</v>
      </c>
      <c r="C661" s="30" t="s">
        <v>48</v>
      </c>
      <c r="D661" s="32">
        <v>4888509157</v>
      </c>
      <c r="E661" s="32">
        <v>1687659905</v>
      </c>
      <c r="F661" s="32">
        <v>4917104980</v>
      </c>
      <c r="G661" s="32">
        <v>1226153111</v>
      </c>
      <c r="H661" s="32">
        <v>0</v>
      </c>
      <c r="I661" s="32">
        <v>0</v>
      </c>
      <c r="J661" s="32">
        <v>0</v>
      </c>
      <c r="K661" s="35"/>
    </row>
    <row r="662" spans="1:11" s="38" customFormat="1" x14ac:dyDescent="0.25">
      <c r="A662" s="30" t="s">
        <v>1269</v>
      </c>
      <c r="B662" s="31" t="s">
        <v>1270</v>
      </c>
      <c r="C662" s="30" t="s">
        <v>48</v>
      </c>
      <c r="D662" s="32">
        <v>3686537881</v>
      </c>
      <c r="E662" s="32">
        <v>606399388</v>
      </c>
      <c r="F662" s="32">
        <v>1032786192</v>
      </c>
      <c r="G662" s="32">
        <v>222072881</v>
      </c>
      <c r="H662" s="32">
        <v>0</v>
      </c>
      <c r="I662" s="32">
        <v>0</v>
      </c>
      <c r="J662" s="32">
        <v>0</v>
      </c>
      <c r="K662" s="35"/>
    </row>
    <row r="663" spans="1:11" s="38" customFormat="1" x14ac:dyDescent="0.25">
      <c r="A663" s="30" t="s">
        <v>1271</v>
      </c>
      <c r="B663" s="31" t="s">
        <v>1272</v>
      </c>
      <c r="C663" s="30" t="s">
        <v>48</v>
      </c>
      <c r="D663" s="32">
        <v>6313940</v>
      </c>
      <c r="E663" s="32">
        <v>8747295</v>
      </c>
      <c r="F663" s="32">
        <v>6968447</v>
      </c>
      <c r="G663" s="32">
        <v>11157010</v>
      </c>
      <c r="H663" s="32">
        <v>242020</v>
      </c>
      <c r="I663" s="32">
        <v>254320</v>
      </c>
      <c r="J663" s="32">
        <v>0</v>
      </c>
      <c r="K663" s="35"/>
    </row>
    <row r="664" spans="1:11" s="38" customFormat="1" x14ac:dyDescent="0.25">
      <c r="A664" s="30" t="s">
        <v>1273</v>
      </c>
      <c r="B664" s="31" t="s">
        <v>1274</v>
      </c>
      <c r="C664" s="30" t="s">
        <v>48</v>
      </c>
      <c r="D664" s="32">
        <v>7001258</v>
      </c>
      <c r="E664" s="32">
        <v>13263312</v>
      </c>
      <c r="F664" s="32">
        <v>7001258</v>
      </c>
      <c r="G664" s="32">
        <v>16227903</v>
      </c>
      <c r="H664" s="32">
        <v>0</v>
      </c>
      <c r="I664" s="32">
        <v>0</v>
      </c>
      <c r="J664" s="32">
        <v>0</v>
      </c>
      <c r="K664" s="35"/>
    </row>
    <row r="665" spans="1:11" s="38" customFormat="1" x14ac:dyDescent="0.25">
      <c r="A665" s="30" t="s">
        <v>1275</v>
      </c>
      <c r="B665" s="31" t="s">
        <v>1276</v>
      </c>
      <c r="C665" s="30" t="s">
        <v>7</v>
      </c>
      <c r="D665" s="32">
        <v>306892</v>
      </c>
      <c r="E665" s="32">
        <v>1350326</v>
      </c>
      <c r="F665" s="32">
        <v>164302</v>
      </c>
      <c r="G665" s="32">
        <v>985810</v>
      </c>
      <c r="H665" s="32">
        <v>98908</v>
      </c>
      <c r="I665" s="32">
        <v>593450</v>
      </c>
      <c r="J665" s="32">
        <v>0</v>
      </c>
      <c r="K665" s="35"/>
    </row>
    <row r="666" spans="1:11" s="38" customFormat="1" x14ac:dyDescent="0.25">
      <c r="A666" s="30" t="s">
        <v>1277</v>
      </c>
      <c r="B666" s="31" t="s">
        <v>1278</v>
      </c>
      <c r="C666" s="30" t="s">
        <v>48</v>
      </c>
      <c r="D666" s="32">
        <v>69766377</v>
      </c>
      <c r="E666" s="32">
        <v>84704946</v>
      </c>
      <c r="F666" s="32">
        <v>72191533</v>
      </c>
      <c r="G666" s="32">
        <v>108463913</v>
      </c>
      <c r="H666" s="32">
        <v>2767968</v>
      </c>
      <c r="I666" s="32">
        <v>4103380.9999999995</v>
      </c>
      <c r="J666" s="32">
        <v>0</v>
      </c>
      <c r="K666" s="35"/>
    </row>
    <row r="667" spans="1:11" s="38" customFormat="1" x14ac:dyDescent="0.25">
      <c r="A667" s="30" t="s">
        <v>1279</v>
      </c>
      <c r="B667" s="31" t="s">
        <v>1280</v>
      </c>
      <c r="C667" s="30" t="s">
        <v>7</v>
      </c>
      <c r="D667" s="32">
        <v>3920143640</v>
      </c>
      <c r="E667" s="32">
        <v>856165593</v>
      </c>
      <c r="F667" s="32">
        <v>726217296</v>
      </c>
      <c r="G667" s="32">
        <v>160030998</v>
      </c>
      <c r="H667" s="32">
        <v>0</v>
      </c>
      <c r="I667" s="32">
        <v>0</v>
      </c>
      <c r="J667" s="32">
        <v>0</v>
      </c>
      <c r="K667" s="35"/>
    </row>
    <row r="668" spans="1:11" s="38" customFormat="1" x14ac:dyDescent="0.25">
      <c r="A668" s="41" t="s">
        <v>1281</v>
      </c>
      <c r="B668" s="40" t="s">
        <v>1282</v>
      </c>
      <c r="C668" s="30" t="s">
        <v>7</v>
      </c>
      <c r="D668" s="32">
        <v>419352920</v>
      </c>
      <c r="E668" s="32">
        <v>18001254</v>
      </c>
      <c r="F668" s="32">
        <v>421458240</v>
      </c>
      <c r="G668" s="32">
        <v>63921425</v>
      </c>
      <c r="H668" s="32">
        <v>0</v>
      </c>
      <c r="I668" s="32">
        <v>0</v>
      </c>
      <c r="J668" s="32">
        <v>0</v>
      </c>
      <c r="K668" s="35"/>
    </row>
    <row r="669" spans="1:11" s="38" customFormat="1" x14ac:dyDescent="0.25">
      <c r="A669" s="41"/>
      <c r="B669" s="40"/>
      <c r="C669" s="30" t="s">
        <v>15</v>
      </c>
      <c r="D669" s="32">
        <v>1236</v>
      </c>
      <c r="E669" s="32">
        <v>73364</v>
      </c>
      <c r="F669" s="32">
        <v>1236</v>
      </c>
      <c r="G669" s="32">
        <v>135512</v>
      </c>
      <c r="H669" s="32">
        <v>0</v>
      </c>
      <c r="I669" s="32">
        <v>0</v>
      </c>
      <c r="J669" s="32">
        <v>0</v>
      </c>
      <c r="K669" s="35"/>
    </row>
    <row r="670" spans="1:11" s="38" customFormat="1" x14ac:dyDescent="0.25">
      <c r="A670" s="30" t="s">
        <v>1283</v>
      </c>
      <c r="B670" s="31" t="s">
        <v>1284</v>
      </c>
      <c r="C670" s="30" t="s">
        <v>48</v>
      </c>
      <c r="D670" s="32">
        <v>4462698</v>
      </c>
      <c r="E670" s="32">
        <v>8056727</v>
      </c>
      <c r="F670" s="32">
        <v>5465028.0000000009</v>
      </c>
      <c r="G670" s="32">
        <v>11570439</v>
      </c>
      <c r="H670" s="32">
        <v>736028</v>
      </c>
      <c r="I670" s="32">
        <v>1844955</v>
      </c>
      <c r="J670" s="32">
        <v>0</v>
      </c>
      <c r="K670" s="35"/>
    </row>
    <row r="671" spans="1:11" s="38" customFormat="1" x14ac:dyDescent="0.25">
      <c r="A671" s="41" t="s">
        <v>1285</v>
      </c>
      <c r="B671" s="40" t="s">
        <v>1286</v>
      </c>
      <c r="C671" s="30" t="s">
        <v>7</v>
      </c>
      <c r="D671" s="32">
        <v>1626348</v>
      </c>
      <c r="E671" s="32">
        <v>1066335</v>
      </c>
      <c r="F671" s="32">
        <v>1163181</v>
      </c>
      <c r="G671" s="32">
        <v>1740286</v>
      </c>
      <c r="H671" s="32">
        <v>0</v>
      </c>
      <c r="I671" s="32">
        <v>0</v>
      </c>
      <c r="J671" s="32">
        <v>0</v>
      </c>
      <c r="K671" s="35"/>
    </row>
    <row r="672" spans="1:11" s="38" customFormat="1" x14ac:dyDescent="0.25">
      <c r="A672" s="41"/>
      <c r="B672" s="40"/>
      <c r="C672" s="30" t="s">
        <v>48</v>
      </c>
      <c r="D672" s="32">
        <v>1851596</v>
      </c>
      <c r="E672" s="32">
        <v>4384029</v>
      </c>
      <c r="F672" s="32">
        <v>1648646</v>
      </c>
      <c r="G672" s="32">
        <v>5805891</v>
      </c>
      <c r="H672" s="32">
        <v>0</v>
      </c>
      <c r="I672" s="32">
        <v>0</v>
      </c>
      <c r="J672" s="32">
        <v>0</v>
      </c>
      <c r="K672" s="35"/>
    </row>
    <row r="673" spans="1:11" s="38" customFormat="1" x14ac:dyDescent="0.25">
      <c r="A673" s="30" t="s">
        <v>1287</v>
      </c>
      <c r="B673" s="31" t="s">
        <v>1288</v>
      </c>
      <c r="C673" s="30" t="s">
        <v>48</v>
      </c>
      <c r="D673" s="32">
        <v>134736</v>
      </c>
      <c r="E673" s="32">
        <v>875787</v>
      </c>
      <c r="F673" s="32">
        <v>331248</v>
      </c>
      <c r="G673" s="32">
        <v>4212842</v>
      </c>
      <c r="H673" s="32">
        <v>0</v>
      </c>
      <c r="I673" s="32">
        <v>0</v>
      </c>
      <c r="J673" s="32">
        <v>0</v>
      </c>
      <c r="K673" s="35"/>
    </row>
    <row r="674" spans="1:11" s="38" customFormat="1" x14ac:dyDescent="0.25">
      <c r="A674" s="30" t="s">
        <v>1289</v>
      </c>
      <c r="B674" s="31" t="s">
        <v>1290</v>
      </c>
      <c r="C674" s="30" t="s">
        <v>48</v>
      </c>
      <c r="D674" s="32">
        <v>5475</v>
      </c>
      <c r="E674" s="32">
        <v>15572</v>
      </c>
      <c r="F674" s="32">
        <v>5099</v>
      </c>
      <c r="G674" s="32">
        <v>25137</v>
      </c>
      <c r="H674" s="32">
        <v>0</v>
      </c>
      <c r="I674" s="32">
        <v>0</v>
      </c>
      <c r="J674" s="32">
        <v>0</v>
      </c>
      <c r="K674" s="35"/>
    </row>
    <row r="675" spans="1:11" s="38" customFormat="1" x14ac:dyDescent="0.25">
      <c r="A675" s="30" t="s">
        <v>1291</v>
      </c>
      <c r="B675" s="31" t="s">
        <v>1292</v>
      </c>
      <c r="C675" s="30" t="s">
        <v>7</v>
      </c>
      <c r="D675" s="32">
        <v>1034085</v>
      </c>
      <c r="E675" s="32">
        <v>5253684</v>
      </c>
      <c r="F675" s="32">
        <v>441959</v>
      </c>
      <c r="G675" s="32">
        <v>7099823</v>
      </c>
      <c r="H675" s="32">
        <v>0</v>
      </c>
      <c r="I675" s="32">
        <v>0</v>
      </c>
      <c r="J675" s="32">
        <v>0</v>
      </c>
      <c r="K675" s="35"/>
    </row>
    <row r="676" spans="1:11" s="38" customFormat="1" x14ac:dyDescent="0.25">
      <c r="A676" s="30" t="s">
        <v>1293</v>
      </c>
      <c r="B676" s="31" t="s">
        <v>1294</v>
      </c>
      <c r="C676" s="30" t="s">
        <v>48</v>
      </c>
      <c r="D676" s="32">
        <v>68700060</v>
      </c>
      <c r="E676" s="32">
        <v>4858004</v>
      </c>
      <c r="F676" s="32">
        <v>266882259</v>
      </c>
      <c r="G676" s="32">
        <v>26839020</v>
      </c>
      <c r="H676" s="32">
        <v>2424098526</v>
      </c>
      <c r="I676" s="32">
        <v>705759280</v>
      </c>
      <c r="J676" s="32">
        <v>0</v>
      </c>
      <c r="K676" s="35"/>
    </row>
    <row r="677" spans="1:11" s="38" customFormat="1" x14ac:dyDescent="0.25">
      <c r="A677" s="30" t="s">
        <v>1295</v>
      </c>
      <c r="B677" s="31" t="s">
        <v>1296</v>
      </c>
      <c r="C677" s="30" t="s">
        <v>48</v>
      </c>
      <c r="D677" s="32">
        <v>8678971</v>
      </c>
      <c r="E677" s="32">
        <v>3941157</v>
      </c>
      <c r="F677" s="32">
        <v>4046053</v>
      </c>
      <c r="G677" s="32">
        <v>3687975</v>
      </c>
      <c r="H677" s="32">
        <v>4642614</v>
      </c>
      <c r="I677" s="32">
        <v>3982142</v>
      </c>
      <c r="J677" s="32">
        <v>0</v>
      </c>
      <c r="K677" s="35"/>
    </row>
    <row r="678" spans="1:11" s="38" customFormat="1" x14ac:dyDescent="0.25">
      <c r="A678" s="30" t="s">
        <v>1297</v>
      </c>
      <c r="B678" s="31" t="s">
        <v>1298</v>
      </c>
      <c r="C678" s="30" t="s">
        <v>7</v>
      </c>
      <c r="D678" s="32">
        <v>8198261</v>
      </c>
      <c r="E678" s="32">
        <v>6158159</v>
      </c>
      <c r="F678" s="32">
        <v>8009957</v>
      </c>
      <c r="G678" s="32">
        <v>6213576</v>
      </c>
      <c r="H678" s="32">
        <v>157495</v>
      </c>
      <c r="I678" s="32">
        <v>266166</v>
      </c>
      <c r="J678" s="32">
        <v>0</v>
      </c>
      <c r="K678" s="35"/>
    </row>
    <row r="679" spans="1:11" s="38" customFormat="1" ht="27" x14ac:dyDescent="0.25">
      <c r="A679" s="30" t="s">
        <v>1299</v>
      </c>
      <c r="B679" s="31" t="s">
        <v>1300</v>
      </c>
      <c r="C679" s="30" t="s">
        <v>48</v>
      </c>
      <c r="D679" s="32">
        <v>69913824</v>
      </c>
      <c r="E679" s="32">
        <v>39761895</v>
      </c>
      <c r="F679" s="32">
        <v>61827438</v>
      </c>
      <c r="G679" s="32">
        <v>51359201</v>
      </c>
      <c r="H679" s="32">
        <v>7122566</v>
      </c>
      <c r="I679" s="32">
        <v>5870908</v>
      </c>
      <c r="J679" s="32">
        <v>0</v>
      </c>
      <c r="K679" s="35"/>
    </row>
    <row r="680" spans="1:11" s="38" customFormat="1" x14ac:dyDescent="0.25">
      <c r="A680" s="30" t="s">
        <v>1301</v>
      </c>
      <c r="B680" s="31" t="s">
        <v>1302</v>
      </c>
      <c r="C680" s="30" t="s">
        <v>7</v>
      </c>
      <c r="D680" s="32">
        <v>113512</v>
      </c>
      <c r="E680" s="32">
        <v>1469955</v>
      </c>
      <c r="F680" s="32">
        <v>120048</v>
      </c>
      <c r="G680" s="32">
        <v>2465025</v>
      </c>
      <c r="H680" s="32">
        <v>0</v>
      </c>
      <c r="I680" s="32">
        <v>0</v>
      </c>
      <c r="J680" s="32">
        <v>22765</v>
      </c>
      <c r="K680" s="35"/>
    </row>
    <row r="681" spans="1:11" s="38" customFormat="1" x14ac:dyDescent="0.25">
      <c r="A681" s="30" t="s">
        <v>1303</v>
      </c>
      <c r="B681" s="31" t="s">
        <v>1304</v>
      </c>
      <c r="C681" s="30" t="s">
        <v>7</v>
      </c>
      <c r="D681" s="32">
        <v>5946</v>
      </c>
      <c r="E681" s="32">
        <v>5351</v>
      </c>
      <c r="F681" s="32">
        <v>5800</v>
      </c>
      <c r="G681" s="32">
        <v>12672</v>
      </c>
      <c r="H681" s="32">
        <v>0</v>
      </c>
      <c r="I681" s="32">
        <v>0</v>
      </c>
      <c r="J681" s="32">
        <v>0</v>
      </c>
      <c r="K681" s="35"/>
    </row>
    <row r="682" spans="1:11" s="38" customFormat="1" x14ac:dyDescent="0.25">
      <c r="A682" s="30" t="s">
        <v>1305</v>
      </c>
      <c r="B682" s="31" t="s">
        <v>1306</v>
      </c>
      <c r="C682" s="30" t="s">
        <v>48</v>
      </c>
      <c r="D682" s="32">
        <v>28713</v>
      </c>
      <c r="E682" s="32">
        <v>95643</v>
      </c>
      <c r="F682" s="32">
        <v>28807</v>
      </c>
      <c r="G682" s="32">
        <v>164567</v>
      </c>
      <c r="H682" s="32">
        <v>0</v>
      </c>
      <c r="I682" s="32">
        <v>0</v>
      </c>
      <c r="J682" s="32">
        <v>0</v>
      </c>
      <c r="K682" s="35"/>
    </row>
    <row r="683" spans="1:11" s="38" customFormat="1" x14ac:dyDescent="0.25">
      <c r="A683" s="41" t="s">
        <v>1307</v>
      </c>
      <c r="B683" s="40" t="s">
        <v>1308</v>
      </c>
      <c r="C683" s="30" t="s">
        <v>7</v>
      </c>
      <c r="D683" s="32">
        <v>1856</v>
      </c>
      <c r="E683" s="32">
        <v>66340</v>
      </c>
      <c r="F683" s="32">
        <v>1783</v>
      </c>
      <c r="G683" s="32">
        <v>68270</v>
      </c>
      <c r="H683" s="32">
        <v>0</v>
      </c>
      <c r="I683" s="32">
        <v>0</v>
      </c>
      <c r="J683" s="32">
        <v>0</v>
      </c>
      <c r="K683" s="35"/>
    </row>
    <row r="684" spans="1:11" s="38" customFormat="1" x14ac:dyDescent="0.25">
      <c r="A684" s="41"/>
      <c r="B684" s="40"/>
      <c r="C684" s="30" t="s">
        <v>48</v>
      </c>
      <c r="D684" s="32">
        <v>44324</v>
      </c>
      <c r="E684" s="32">
        <v>556962</v>
      </c>
      <c r="F684" s="32">
        <v>45695</v>
      </c>
      <c r="G684" s="32">
        <v>1070040</v>
      </c>
      <c r="H684" s="32">
        <v>0</v>
      </c>
      <c r="I684" s="32">
        <v>0</v>
      </c>
      <c r="J684" s="32">
        <v>27646</v>
      </c>
      <c r="K684" s="35"/>
    </row>
    <row r="685" spans="1:11" s="38" customFormat="1" x14ac:dyDescent="0.25">
      <c r="A685" s="30" t="s">
        <v>1309</v>
      </c>
      <c r="B685" s="31" t="s">
        <v>1310</v>
      </c>
      <c r="C685" s="30" t="s">
        <v>197</v>
      </c>
      <c r="D685" s="32">
        <v>17980680</v>
      </c>
      <c r="E685" s="32">
        <v>812814</v>
      </c>
      <c r="F685" s="32">
        <v>15928880</v>
      </c>
      <c r="G685" s="32">
        <v>820463</v>
      </c>
      <c r="H685" s="32">
        <v>0</v>
      </c>
      <c r="I685" s="32">
        <v>0</v>
      </c>
      <c r="J685" s="32">
        <v>0</v>
      </c>
      <c r="K685" s="35"/>
    </row>
    <row r="686" spans="1:11" s="38" customFormat="1" ht="27" x14ac:dyDescent="0.25">
      <c r="A686" s="30" t="s">
        <v>1311</v>
      </c>
      <c r="B686" s="31" t="s">
        <v>1312</v>
      </c>
      <c r="C686" s="30" t="s">
        <v>48</v>
      </c>
      <c r="D686" s="32">
        <v>42216</v>
      </c>
      <c r="E686" s="32">
        <v>456775</v>
      </c>
      <c r="F686" s="32">
        <v>28849</v>
      </c>
      <c r="G686" s="32">
        <v>556778</v>
      </c>
      <c r="H686" s="32">
        <v>0</v>
      </c>
      <c r="I686" s="32">
        <v>0</v>
      </c>
      <c r="J686" s="32">
        <v>0</v>
      </c>
      <c r="K686" s="35"/>
    </row>
    <row r="687" spans="1:11" s="38" customFormat="1" x14ac:dyDescent="0.25">
      <c r="A687" s="30" t="s">
        <v>1313</v>
      </c>
      <c r="B687" s="31" t="s">
        <v>1314</v>
      </c>
      <c r="C687" s="30" t="s">
        <v>197</v>
      </c>
      <c r="D687" s="32">
        <v>1390090</v>
      </c>
      <c r="E687" s="32">
        <v>1258646</v>
      </c>
      <c r="F687" s="32">
        <v>1482990</v>
      </c>
      <c r="G687" s="32">
        <v>1373095</v>
      </c>
      <c r="H687" s="32">
        <v>0</v>
      </c>
      <c r="I687" s="32">
        <v>0</v>
      </c>
      <c r="J687" s="32">
        <v>0</v>
      </c>
      <c r="K687" s="35"/>
    </row>
    <row r="688" spans="1:11" s="38" customFormat="1" x14ac:dyDescent="0.25">
      <c r="A688" s="30" t="s">
        <v>1315</v>
      </c>
      <c r="B688" s="31" t="s">
        <v>1316</v>
      </c>
      <c r="C688" s="30" t="s">
        <v>48</v>
      </c>
      <c r="D688" s="32">
        <v>16136</v>
      </c>
      <c r="E688" s="32">
        <v>172335</v>
      </c>
      <c r="F688" s="32">
        <v>15943</v>
      </c>
      <c r="G688" s="32">
        <v>350199</v>
      </c>
      <c r="H688" s="32">
        <v>0</v>
      </c>
      <c r="I688" s="32">
        <v>0</v>
      </c>
      <c r="J688" s="32">
        <v>0</v>
      </c>
      <c r="K688" s="35"/>
    </row>
    <row r="689" spans="1:11" s="38" customFormat="1" x14ac:dyDescent="0.25">
      <c r="A689" s="30" t="s">
        <v>1317</v>
      </c>
      <c r="B689" s="31" t="s">
        <v>1318</v>
      </c>
      <c r="C689" s="30" t="s">
        <v>48</v>
      </c>
      <c r="D689" s="32">
        <v>27920</v>
      </c>
      <c r="E689" s="32">
        <v>116312</v>
      </c>
      <c r="F689" s="32">
        <v>16554</v>
      </c>
      <c r="G689" s="32">
        <v>132465</v>
      </c>
      <c r="H689" s="32">
        <v>6943</v>
      </c>
      <c r="I689" s="32">
        <v>49989</v>
      </c>
      <c r="J689" s="32">
        <v>0</v>
      </c>
      <c r="K689" s="35"/>
    </row>
    <row r="690" spans="1:11" s="38" customFormat="1" x14ac:dyDescent="0.25">
      <c r="A690" s="30" t="s">
        <v>1319</v>
      </c>
      <c r="B690" s="31" t="s">
        <v>1320</v>
      </c>
      <c r="C690" s="30" t="s">
        <v>197</v>
      </c>
      <c r="D690" s="32">
        <v>882873</v>
      </c>
      <c r="E690" s="32">
        <v>434358</v>
      </c>
      <c r="F690" s="32">
        <v>0</v>
      </c>
      <c r="G690" s="32">
        <v>0</v>
      </c>
      <c r="H690" s="32">
        <v>882873</v>
      </c>
      <c r="I690" s="32">
        <v>496517</v>
      </c>
      <c r="J690" s="32">
        <v>0</v>
      </c>
      <c r="K690" s="35"/>
    </row>
    <row r="691" spans="1:11" s="38" customFormat="1" x14ac:dyDescent="0.25">
      <c r="A691" s="30" t="s">
        <v>1321</v>
      </c>
      <c r="B691" s="31" t="s">
        <v>1322</v>
      </c>
      <c r="C691" s="30" t="s">
        <v>197</v>
      </c>
      <c r="D691" s="32">
        <v>687681</v>
      </c>
      <c r="E691" s="32">
        <v>258308</v>
      </c>
      <c r="F691" s="32">
        <v>1301815</v>
      </c>
      <c r="G691" s="32">
        <v>542393</v>
      </c>
      <c r="H691" s="32">
        <v>0</v>
      </c>
      <c r="I691" s="32">
        <v>0</v>
      </c>
      <c r="J691" s="32">
        <v>0</v>
      </c>
      <c r="K691" s="35"/>
    </row>
    <row r="692" spans="1:11" s="38" customFormat="1" x14ac:dyDescent="0.25">
      <c r="A692" s="30" t="s">
        <v>1323</v>
      </c>
      <c r="B692" s="31" t="s">
        <v>1324</v>
      </c>
      <c r="C692" s="30" t="s">
        <v>48</v>
      </c>
      <c r="D692" s="32">
        <v>598266</v>
      </c>
      <c r="E692" s="32">
        <v>229121</v>
      </c>
      <c r="F692" s="32">
        <v>609960</v>
      </c>
      <c r="G692" s="32">
        <v>435152</v>
      </c>
      <c r="H692" s="32">
        <v>0</v>
      </c>
      <c r="I692" s="32">
        <v>0</v>
      </c>
      <c r="J692" s="32">
        <v>0</v>
      </c>
      <c r="K692" s="35"/>
    </row>
    <row r="693" spans="1:11" s="38" customFormat="1" x14ac:dyDescent="0.25">
      <c r="A693" s="30" t="s">
        <v>1325</v>
      </c>
      <c r="B693" s="31" t="s">
        <v>1326</v>
      </c>
      <c r="C693" s="30" t="s">
        <v>197</v>
      </c>
      <c r="D693" s="32">
        <v>7767040</v>
      </c>
      <c r="E693" s="32">
        <v>944637</v>
      </c>
      <c r="F693" s="32">
        <v>7767040</v>
      </c>
      <c r="G693" s="32">
        <v>1446379</v>
      </c>
      <c r="H693" s="32">
        <v>0</v>
      </c>
      <c r="I693" s="32">
        <v>0</v>
      </c>
      <c r="J693" s="32">
        <v>0</v>
      </c>
      <c r="K693" s="35"/>
    </row>
    <row r="694" spans="1:11" s="38" customFormat="1" x14ac:dyDescent="0.25">
      <c r="A694" s="30" t="s">
        <v>1327</v>
      </c>
      <c r="B694" s="31" t="s">
        <v>1328</v>
      </c>
      <c r="C694" s="30" t="s">
        <v>197</v>
      </c>
      <c r="D694" s="32">
        <v>1758456</v>
      </c>
      <c r="E694" s="32">
        <v>759960</v>
      </c>
      <c r="F694" s="32">
        <v>1758456</v>
      </c>
      <c r="G694" s="32">
        <v>1192725</v>
      </c>
      <c r="H694" s="32">
        <v>0</v>
      </c>
      <c r="I694" s="32">
        <v>0</v>
      </c>
      <c r="J694" s="32">
        <v>0</v>
      </c>
      <c r="K694" s="35"/>
    </row>
    <row r="695" spans="1:11" s="38" customFormat="1" x14ac:dyDescent="0.25">
      <c r="A695" s="30" t="s">
        <v>1329</v>
      </c>
      <c r="B695" s="31" t="s">
        <v>1330</v>
      </c>
      <c r="C695" s="30" t="s">
        <v>48</v>
      </c>
      <c r="D695" s="32">
        <v>68820</v>
      </c>
      <c r="E695" s="32">
        <v>51897</v>
      </c>
      <c r="F695" s="32">
        <v>59024</v>
      </c>
      <c r="G695" s="32">
        <v>91445</v>
      </c>
      <c r="H695" s="32">
        <v>0</v>
      </c>
      <c r="I695" s="32">
        <v>0</v>
      </c>
      <c r="J695" s="32">
        <v>0</v>
      </c>
      <c r="K695" s="35"/>
    </row>
    <row r="696" spans="1:11" s="38" customFormat="1" x14ac:dyDescent="0.25">
      <c r="A696" s="30" t="s">
        <v>1331</v>
      </c>
      <c r="B696" s="31" t="s">
        <v>1332</v>
      </c>
      <c r="C696" s="30" t="s">
        <v>15</v>
      </c>
      <c r="D696" s="32">
        <v>84664</v>
      </c>
      <c r="E696" s="32">
        <v>127224</v>
      </c>
      <c r="F696" s="32">
        <v>50000</v>
      </c>
      <c r="G696" s="32">
        <v>446476</v>
      </c>
      <c r="H696" s="32">
        <v>0</v>
      </c>
      <c r="I696" s="32">
        <v>0</v>
      </c>
      <c r="J696" s="32">
        <v>0</v>
      </c>
      <c r="K696" s="35"/>
    </row>
    <row r="697" spans="1:11" s="38" customFormat="1" x14ac:dyDescent="0.25">
      <c r="A697" s="41" t="s">
        <v>1333</v>
      </c>
      <c r="B697" s="40" t="s">
        <v>1334</v>
      </c>
      <c r="C697" s="30" t="s">
        <v>48</v>
      </c>
      <c r="D697" s="32">
        <v>8352</v>
      </c>
      <c r="E697" s="32">
        <v>69698</v>
      </c>
      <c r="F697" s="32">
        <v>8440</v>
      </c>
      <c r="G697" s="32">
        <v>107518</v>
      </c>
      <c r="H697" s="32">
        <v>0</v>
      </c>
      <c r="I697" s="32">
        <v>0</v>
      </c>
      <c r="J697" s="32">
        <v>0</v>
      </c>
      <c r="K697" s="35"/>
    </row>
    <row r="698" spans="1:11" s="38" customFormat="1" x14ac:dyDescent="0.25">
      <c r="A698" s="41"/>
      <c r="B698" s="40"/>
      <c r="C698" s="30" t="s">
        <v>15</v>
      </c>
      <c r="D698" s="32">
        <v>97103</v>
      </c>
      <c r="E698" s="32">
        <v>227313</v>
      </c>
      <c r="F698" s="32">
        <v>71223</v>
      </c>
      <c r="G698" s="32">
        <v>457820</v>
      </c>
      <c r="H698" s="32">
        <v>0</v>
      </c>
      <c r="I698" s="32">
        <v>0</v>
      </c>
      <c r="J698" s="32">
        <v>0</v>
      </c>
      <c r="K698" s="35"/>
    </row>
    <row r="699" spans="1:11" s="38" customFormat="1" x14ac:dyDescent="0.25">
      <c r="A699" s="30" t="s">
        <v>1335</v>
      </c>
      <c r="B699" s="31" t="s">
        <v>1336</v>
      </c>
      <c r="C699" s="30" t="s">
        <v>15</v>
      </c>
      <c r="D699" s="32">
        <v>107579</v>
      </c>
      <c r="E699" s="32">
        <v>50681</v>
      </c>
      <c r="F699" s="32">
        <v>123063</v>
      </c>
      <c r="G699" s="32">
        <v>337760</v>
      </c>
      <c r="H699" s="32">
        <v>0</v>
      </c>
      <c r="I699" s="32">
        <v>0</v>
      </c>
      <c r="J699" s="32">
        <v>0</v>
      </c>
      <c r="K699" s="35"/>
    </row>
    <row r="700" spans="1:11" s="38" customFormat="1" x14ac:dyDescent="0.25">
      <c r="A700" s="30" t="s">
        <v>1337</v>
      </c>
      <c r="B700" s="31" t="s">
        <v>1338</v>
      </c>
      <c r="C700" s="30" t="s">
        <v>7</v>
      </c>
      <c r="D700" s="32">
        <v>3922289</v>
      </c>
      <c r="E700" s="32">
        <v>549027</v>
      </c>
      <c r="F700" s="32">
        <v>3278500</v>
      </c>
      <c r="G700" s="32">
        <v>549028</v>
      </c>
      <c r="H700" s="32">
        <v>0</v>
      </c>
      <c r="I700" s="32">
        <v>0</v>
      </c>
      <c r="J700" s="32">
        <v>0</v>
      </c>
      <c r="K700" s="35"/>
    </row>
    <row r="701" spans="1:11" s="38" customFormat="1" x14ac:dyDescent="0.25">
      <c r="A701" s="30" t="s">
        <v>1339</v>
      </c>
      <c r="B701" s="31" t="s">
        <v>1340</v>
      </c>
      <c r="C701" s="30" t="s">
        <v>15</v>
      </c>
      <c r="D701" s="32">
        <v>1122618</v>
      </c>
      <c r="E701" s="32">
        <v>682961</v>
      </c>
      <c r="F701" s="32">
        <v>1246649</v>
      </c>
      <c r="G701" s="32">
        <v>1968702</v>
      </c>
      <c r="H701" s="32">
        <v>0</v>
      </c>
      <c r="I701" s="32">
        <v>0</v>
      </c>
      <c r="J701" s="32">
        <v>0</v>
      </c>
      <c r="K701" s="35"/>
    </row>
    <row r="702" spans="1:11" s="38" customFormat="1" x14ac:dyDescent="0.25">
      <c r="A702" s="30" t="s">
        <v>1341</v>
      </c>
      <c r="B702" s="31" t="s">
        <v>1342</v>
      </c>
      <c r="C702" s="30" t="s">
        <v>7</v>
      </c>
      <c r="D702" s="32">
        <v>3493733</v>
      </c>
      <c r="E702" s="32">
        <v>792110</v>
      </c>
      <c r="F702" s="32">
        <v>1603857</v>
      </c>
      <c r="G702" s="32">
        <v>833887</v>
      </c>
      <c r="H702" s="32">
        <v>0</v>
      </c>
      <c r="I702" s="32">
        <v>0</v>
      </c>
      <c r="J702" s="32">
        <v>0</v>
      </c>
      <c r="K702" s="35"/>
    </row>
    <row r="703" spans="1:11" s="38" customFormat="1" x14ac:dyDescent="0.25">
      <c r="A703" s="30" t="s">
        <v>1343</v>
      </c>
      <c r="B703" s="31" t="s">
        <v>1344</v>
      </c>
      <c r="C703" s="30" t="s">
        <v>15</v>
      </c>
      <c r="D703" s="32">
        <v>61877519</v>
      </c>
      <c r="E703" s="32">
        <v>20148384</v>
      </c>
      <c r="F703" s="32">
        <v>61794878</v>
      </c>
      <c r="G703" s="32">
        <v>29757491</v>
      </c>
      <c r="H703" s="32">
        <v>0</v>
      </c>
      <c r="I703" s="32">
        <v>0</v>
      </c>
      <c r="J703" s="32">
        <v>0</v>
      </c>
      <c r="K703" s="35"/>
    </row>
    <row r="704" spans="1:11" s="38" customFormat="1" x14ac:dyDescent="0.25">
      <c r="A704" s="30" t="s">
        <v>1345</v>
      </c>
      <c r="B704" s="31" t="s">
        <v>1346</v>
      </c>
      <c r="C704" s="30" t="s">
        <v>7</v>
      </c>
      <c r="D704" s="32">
        <v>9756146</v>
      </c>
      <c r="E704" s="32">
        <v>1799049</v>
      </c>
      <c r="F704" s="32">
        <v>9324267</v>
      </c>
      <c r="G704" s="32">
        <v>2938216</v>
      </c>
      <c r="H704" s="32">
        <v>0</v>
      </c>
      <c r="I704" s="32">
        <v>0</v>
      </c>
      <c r="J704" s="32">
        <v>0</v>
      </c>
      <c r="K704" s="35"/>
    </row>
    <row r="705" spans="1:11" s="38" customFormat="1" x14ac:dyDescent="0.25">
      <c r="A705" s="30" t="s">
        <v>1347</v>
      </c>
      <c r="B705" s="31" t="s">
        <v>1348</v>
      </c>
      <c r="C705" s="30" t="s">
        <v>7</v>
      </c>
      <c r="D705" s="32">
        <v>4141021</v>
      </c>
      <c r="E705" s="32">
        <v>8262963</v>
      </c>
      <c r="F705" s="32">
        <v>3355360</v>
      </c>
      <c r="G705" s="32">
        <v>8519267</v>
      </c>
      <c r="H705" s="32">
        <v>0</v>
      </c>
      <c r="I705" s="32">
        <v>0</v>
      </c>
      <c r="J705" s="32">
        <v>0</v>
      </c>
      <c r="K705" s="35"/>
    </row>
    <row r="706" spans="1:11" s="38" customFormat="1" x14ac:dyDescent="0.25">
      <c r="A706" s="30" t="s">
        <v>1349</v>
      </c>
      <c r="B706" s="31" t="s">
        <v>1350</v>
      </c>
      <c r="C706" s="30" t="s">
        <v>7</v>
      </c>
      <c r="D706" s="32">
        <v>105250</v>
      </c>
      <c r="E706" s="32">
        <v>120212</v>
      </c>
      <c r="F706" s="32">
        <v>104775</v>
      </c>
      <c r="G706" s="32">
        <v>305290</v>
      </c>
      <c r="H706" s="32">
        <v>0</v>
      </c>
      <c r="I706" s="32">
        <v>0</v>
      </c>
      <c r="J706" s="32">
        <v>0</v>
      </c>
      <c r="K706" s="35"/>
    </row>
    <row r="707" spans="1:11" s="38" customFormat="1" x14ac:dyDescent="0.25">
      <c r="A707" s="41" t="s">
        <v>1351</v>
      </c>
      <c r="B707" s="40" t="s">
        <v>1352</v>
      </c>
      <c r="C707" s="30" t="s">
        <v>7</v>
      </c>
      <c r="D707" s="32">
        <v>2818000</v>
      </c>
      <c r="E707" s="32">
        <v>1219000</v>
      </c>
      <c r="F707" s="32">
        <v>2500000</v>
      </c>
      <c r="G707" s="32">
        <v>3646000</v>
      </c>
      <c r="H707" s="32">
        <v>0</v>
      </c>
      <c r="I707" s="32">
        <v>0</v>
      </c>
      <c r="J707" s="32">
        <v>0</v>
      </c>
      <c r="K707" s="35"/>
    </row>
    <row r="708" spans="1:11" s="38" customFormat="1" x14ac:dyDescent="0.25">
      <c r="A708" s="41"/>
      <c r="B708" s="40"/>
      <c r="C708" s="30" t="s">
        <v>48</v>
      </c>
      <c r="D708" s="32">
        <v>1220165</v>
      </c>
      <c r="E708" s="32">
        <v>559745</v>
      </c>
      <c r="F708" s="32">
        <v>1379681</v>
      </c>
      <c r="G708" s="32">
        <v>1073674</v>
      </c>
      <c r="H708" s="32">
        <v>0</v>
      </c>
      <c r="I708" s="32">
        <v>0</v>
      </c>
      <c r="J708" s="32">
        <v>0</v>
      </c>
      <c r="K708" s="35"/>
    </row>
    <row r="709" spans="1:11" s="38" customFormat="1" x14ac:dyDescent="0.25">
      <c r="A709" s="30" t="s">
        <v>1353</v>
      </c>
      <c r="B709" s="31" t="s">
        <v>1354</v>
      </c>
      <c r="C709" s="30" t="s">
        <v>7</v>
      </c>
      <c r="D709" s="32">
        <v>2436000</v>
      </c>
      <c r="E709" s="32">
        <v>552000</v>
      </c>
      <c r="F709" s="32">
        <v>2710000</v>
      </c>
      <c r="G709" s="32">
        <v>898000</v>
      </c>
      <c r="H709" s="32">
        <v>0</v>
      </c>
      <c r="I709" s="32">
        <v>0</v>
      </c>
      <c r="J709" s="32">
        <v>0</v>
      </c>
      <c r="K709" s="35"/>
    </row>
    <row r="710" spans="1:11" s="38" customFormat="1" x14ac:dyDescent="0.25">
      <c r="A710" s="30" t="s">
        <v>1355</v>
      </c>
      <c r="B710" s="31" t="s">
        <v>1356</v>
      </c>
      <c r="C710" s="30" t="s">
        <v>7</v>
      </c>
      <c r="D710" s="32">
        <v>10320291</v>
      </c>
      <c r="E710" s="32">
        <v>1351086</v>
      </c>
      <c r="F710" s="32">
        <v>8712190</v>
      </c>
      <c r="G710" s="32">
        <v>1982024</v>
      </c>
      <c r="H710" s="32">
        <v>0</v>
      </c>
      <c r="I710" s="32">
        <v>0</v>
      </c>
      <c r="J710" s="32">
        <v>0</v>
      </c>
      <c r="K710" s="35"/>
    </row>
    <row r="711" spans="1:11" s="38" customFormat="1" x14ac:dyDescent="0.25">
      <c r="A711" s="30" t="s">
        <v>1357</v>
      </c>
      <c r="B711" s="31" t="s">
        <v>1358</v>
      </c>
      <c r="C711" s="30" t="s">
        <v>7</v>
      </c>
      <c r="D711" s="32">
        <v>7250</v>
      </c>
      <c r="E711" s="32">
        <v>17252</v>
      </c>
      <c r="F711" s="32">
        <v>7500</v>
      </c>
      <c r="G711" s="32">
        <v>18369</v>
      </c>
      <c r="H711" s="32">
        <v>0</v>
      </c>
      <c r="I711" s="32">
        <v>0</v>
      </c>
      <c r="J711" s="32">
        <v>0</v>
      </c>
      <c r="K711" s="35"/>
    </row>
    <row r="712" spans="1:11" s="38" customFormat="1" x14ac:dyDescent="0.25">
      <c r="A712" s="30" t="s">
        <v>1359</v>
      </c>
      <c r="B712" s="31" t="s">
        <v>1360</v>
      </c>
      <c r="C712" s="30" t="s">
        <v>7</v>
      </c>
      <c r="D712" s="32">
        <v>7139998</v>
      </c>
      <c r="E712" s="32">
        <v>2134000</v>
      </c>
      <c r="F712" s="32">
        <v>3309882</v>
      </c>
      <c r="G712" s="32">
        <v>2389000</v>
      </c>
      <c r="H712" s="32">
        <v>0</v>
      </c>
      <c r="I712" s="32">
        <v>0</v>
      </c>
      <c r="J712" s="32">
        <v>0</v>
      </c>
      <c r="K712" s="35"/>
    </row>
    <row r="713" spans="1:11" s="38" customFormat="1" ht="54" x14ac:dyDescent="0.25">
      <c r="A713" s="30" t="s">
        <v>1361</v>
      </c>
      <c r="B713" s="31" t="s">
        <v>1362</v>
      </c>
      <c r="C713" s="30" t="s">
        <v>7</v>
      </c>
      <c r="D713" s="32">
        <v>602990</v>
      </c>
      <c r="E713" s="32">
        <v>542691</v>
      </c>
      <c r="F713" s="32">
        <v>793457</v>
      </c>
      <c r="G713" s="32">
        <v>952148</v>
      </c>
      <c r="H713" s="32">
        <v>0</v>
      </c>
      <c r="I713" s="32">
        <v>0</v>
      </c>
      <c r="J713" s="32">
        <v>0</v>
      </c>
      <c r="K713" s="35"/>
    </row>
    <row r="714" spans="1:11" s="38" customFormat="1" x14ac:dyDescent="0.25">
      <c r="A714" s="30" t="s">
        <v>1363</v>
      </c>
      <c r="B714" s="31" t="s">
        <v>1364</v>
      </c>
      <c r="C714" s="30" t="s">
        <v>7</v>
      </c>
      <c r="D714" s="32">
        <v>85326374</v>
      </c>
      <c r="E714" s="32">
        <v>10904791</v>
      </c>
      <c r="F714" s="32">
        <v>53551441</v>
      </c>
      <c r="G714" s="32">
        <v>25933822</v>
      </c>
      <c r="H714" s="32">
        <v>1189823</v>
      </c>
      <c r="I714" s="32">
        <v>1968052</v>
      </c>
      <c r="J714" s="32">
        <v>0</v>
      </c>
      <c r="K714" s="35"/>
    </row>
    <row r="715" spans="1:11" s="38" customFormat="1" ht="27" x14ac:dyDescent="0.25">
      <c r="A715" s="30" t="s">
        <v>1365</v>
      </c>
      <c r="B715" s="31" t="s">
        <v>1366</v>
      </c>
      <c r="C715" s="30" t="s">
        <v>7</v>
      </c>
      <c r="D715" s="32">
        <v>77258500</v>
      </c>
      <c r="E715" s="32">
        <v>8614839</v>
      </c>
      <c r="F715" s="32">
        <v>52708026</v>
      </c>
      <c r="G715" s="32">
        <v>11094135</v>
      </c>
      <c r="H715" s="32">
        <v>2130000</v>
      </c>
      <c r="I715" s="32">
        <v>613040</v>
      </c>
      <c r="J715" s="32">
        <v>0</v>
      </c>
      <c r="K715" s="35"/>
    </row>
    <row r="716" spans="1:11" s="38" customFormat="1" x14ac:dyDescent="0.25">
      <c r="A716" s="30" t="s">
        <v>1367</v>
      </c>
      <c r="B716" s="31" t="s">
        <v>1368</v>
      </c>
      <c r="C716" s="30" t="s">
        <v>7</v>
      </c>
      <c r="D716" s="32">
        <v>1084000</v>
      </c>
      <c r="E716" s="32">
        <v>256000</v>
      </c>
      <c r="F716" s="32">
        <v>979000</v>
      </c>
      <c r="G716" s="32">
        <v>606000</v>
      </c>
      <c r="H716" s="32">
        <v>30000</v>
      </c>
      <c r="I716" s="32">
        <v>24000</v>
      </c>
      <c r="J716" s="32">
        <v>0</v>
      </c>
      <c r="K716" s="35"/>
    </row>
    <row r="717" spans="1:11" s="38" customFormat="1" x14ac:dyDescent="0.25">
      <c r="A717" s="41" t="s">
        <v>1369</v>
      </c>
      <c r="B717" s="40" t="s">
        <v>1370</v>
      </c>
      <c r="C717" s="30" t="s">
        <v>7</v>
      </c>
      <c r="D717" s="32">
        <v>263357</v>
      </c>
      <c r="E717" s="32">
        <v>330591</v>
      </c>
      <c r="F717" s="32">
        <v>268893</v>
      </c>
      <c r="G717" s="32">
        <v>912217</v>
      </c>
      <c r="H717" s="32">
        <v>0</v>
      </c>
      <c r="I717" s="32">
        <v>0</v>
      </c>
      <c r="J717" s="32">
        <v>0</v>
      </c>
      <c r="K717" s="35"/>
    </row>
    <row r="718" spans="1:11" s="38" customFormat="1" x14ac:dyDescent="0.25">
      <c r="A718" s="41"/>
      <c r="B718" s="40"/>
      <c r="C718" s="30" t="s">
        <v>48</v>
      </c>
      <c r="D718" s="32">
        <v>276396</v>
      </c>
      <c r="E718" s="32">
        <v>683941</v>
      </c>
      <c r="F718" s="32">
        <v>291100</v>
      </c>
      <c r="G718" s="32">
        <v>720404</v>
      </c>
      <c r="H718" s="32">
        <v>0</v>
      </c>
      <c r="I718" s="32">
        <v>0</v>
      </c>
      <c r="J718" s="32">
        <v>0</v>
      </c>
      <c r="K718" s="35"/>
    </row>
    <row r="719" spans="1:11" s="38" customFormat="1" ht="27" x14ac:dyDescent="0.25">
      <c r="A719" s="30" t="s">
        <v>1371</v>
      </c>
      <c r="B719" s="31" t="s">
        <v>1372</v>
      </c>
      <c r="C719" s="30" t="s">
        <v>7</v>
      </c>
      <c r="D719" s="32">
        <v>77463107</v>
      </c>
      <c r="E719" s="32">
        <v>4146591</v>
      </c>
      <c r="F719" s="32">
        <v>78855383</v>
      </c>
      <c r="G719" s="32">
        <v>6085653</v>
      </c>
      <c r="H719" s="32">
        <v>0</v>
      </c>
      <c r="I719" s="32">
        <v>0</v>
      </c>
      <c r="J719" s="32">
        <v>0</v>
      </c>
      <c r="K719" s="35"/>
    </row>
    <row r="720" spans="1:11" s="38" customFormat="1" x14ac:dyDescent="0.25">
      <c r="A720" s="30" t="s">
        <v>1373</v>
      </c>
      <c r="B720" s="31" t="s">
        <v>1374</v>
      </c>
      <c r="C720" s="30" t="s">
        <v>7</v>
      </c>
      <c r="D720" s="32">
        <v>88925</v>
      </c>
      <c r="E720" s="32">
        <v>85188</v>
      </c>
      <c r="F720" s="32">
        <v>78920</v>
      </c>
      <c r="G720" s="32">
        <v>124723</v>
      </c>
      <c r="H720" s="32">
        <v>0</v>
      </c>
      <c r="I720" s="32">
        <v>0</v>
      </c>
      <c r="J720" s="32">
        <v>0</v>
      </c>
      <c r="K720" s="35"/>
    </row>
    <row r="721" spans="1:11" s="38" customFormat="1" x14ac:dyDescent="0.25">
      <c r="A721" s="30" t="s">
        <v>1375</v>
      </c>
      <c r="B721" s="31" t="s">
        <v>1376</v>
      </c>
      <c r="C721" s="30" t="s">
        <v>48</v>
      </c>
      <c r="D721" s="32">
        <v>316623</v>
      </c>
      <c r="E721" s="32">
        <v>222017</v>
      </c>
      <c r="F721" s="32">
        <v>310136</v>
      </c>
      <c r="G721" s="32">
        <v>265834</v>
      </c>
      <c r="H721" s="32">
        <v>0</v>
      </c>
      <c r="I721" s="32">
        <v>0</v>
      </c>
      <c r="J721" s="32">
        <v>0</v>
      </c>
      <c r="K721" s="35"/>
    </row>
    <row r="722" spans="1:11" s="38" customFormat="1" x14ac:dyDescent="0.25">
      <c r="A722" s="30" t="s">
        <v>1377</v>
      </c>
      <c r="B722" s="31" t="s">
        <v>1378</v>
      </c>
      <c r="C722" s="30" t="s">
        <v>7</v>
      </c>
      <c r="D722" s="32">
        <v>1104476</v>
      </c>
      <c r="E722" s="32">
        <v>654720</v>
      </c>
      <c r="F722" s="32">
        <v>1254698</v>
      </c>
      <c r="G722" s="32">
        <v>1194990</v>
      </c>
      <c r="H722" s="32">
        <v>0</v>
      </c>
      <c r="I722" s="32">
        <v>0</v>
      </c>
      <c r="J722" s="32">
        <v>0</v>
      </c>
      <c r="K722" s="35"/>
    </row>
    <row r="723" spans="1:11" s="38" customFormat="1" x14ac:dyDescent="0.25">
      <c r="A723" s="30" t="s">
        <v>1379</v>
      </c>
      <c r="B723" s="31" t="s">
        <v>1380</v>
      </c>
      <c r="C723" s="30" t="s">
        <v>7</v>
      </c>
      <c r="D723" s="32">
        <v>5347398</v>
      </c>
      <c r="E723" s="32">
        <v>2186738</v>
      </c>
      <c r="F723" s="32">
        <v>5859845</v>
      </c>
      <c r="G723" s="32">
        <v>2604903</v>
      </c>
      <c r="H723" s="32">
        <v>0</v>
      </c>
      <c r="I723" s="32">
        <v>0</v>
      </c>
      <c r="J723" s="32">
        <v>0</v>
      </c>
      <c r="K723" s="35"/>
    </row>
    <row r="724" spans="1:11" s="38" customFormat="1" ht="27" x14ac:dyDescent="0.25">
      <c r="A724" s="30" t="s">
        <v>1381</v>
      </c>
      <c r="B724" s="31" t="s">
        <v>1382</v>
      </c>
      <c r="C724" s="30" t="s">
        <v>48</v>
      </c>
      <c r="D724" s="32">
        <v>754475</v>
      </c>
      <c r="E724" s="32">
        <v>498185</v>
      </c>
      <c r="F724" s="32">
        <v>694930</v>
      </c>
      <c r="G724" s="32">
        <v>856703</v>
      </c>
      <c r="H724" s="32">
        <v>0</v>
      </c>
      <c r="I724" s="32">
        <v>0</v>
      </c>
      <c r="J724" s="32">
        <v>0</v>
      </c>
      <c r="K724" s="35"/>
    </row>
    <row r="725" spans="1:11" s="38" customFormat="1" ht="27" x14ac:dyDescent="0.25">
      <c r="A725" s="30" t="s">
        <v>1383</v>
      </c>
      <c r="B725" s="31" t="s">
        <v>1384</v>
      </c>
      <c r="C725" s="30" t="s">
        <v>7</v>
      </c>
      <c r="D725" s="32">
        <v>791029</v>
      </c>
      <c r="E725" s="32">
        <v>2136844</v>
      </c>
      <c r="F725" s="32">
        <v>661175</v>
      </c>
      <c r="G725" s="32">
        <v>3064509</v>
      </c>
      <c r="H725" s="32">
        <v>0</v>
      </c>
      <c r="I725" s="32">
        <v>0</v>
      </c>
      <c r="J725" s="32">
        <v>0</v>
      </c>
      <c r="K725" s="35"/>
    </row>
    <row r="726" spans="1:11" s="38" customFormat="1" x14ac:dyDescent="0.25">
      <c r="A726" s="30" t="s">
        <v>1385</v>
      </c>
      <c r="B726" s="31" t="s">
        <v>1386</v>
      </c>
      <c r="C726" s="30" t="s">
        <v>48</v>
      </c>
      <c r="D726" s="32">
        <v>9612</v>
      </c>
      <c r="E726" s="32">
        <v>7681</v>
      </c>
      <c r="F726" s="32">
        <v>9612</v>
      </c>
      <c r="G726" s="32">
        <v>9651</v>
      </c>
      <c r="H726" s="32">
        <v>0</v>
      </c>
      <c r="I726" s="32">
        <v>0</v>
      </c>
      <c r="J726" s="32">
        <v>0</v>
      </c>
      <c r="K726" s="35"/>
    </row>
    <row r="727" spans="1:11" s="38" customFormat="1" x14ac:dyDescent="0.25">
      <c r="A727" s="30" t="s">
        <v>1387</v>
      </c>
      <c r="B727" s="31" t="s">
        <v>1388</v>
      </c>
      <c r="C727" s="30" t="s">
        <v>7</v>
      </c>
      <c r="D727" s="32">
        <v>26596250</v>
      </c>
      <c r="E727" s="32">
        <v>8396376</v>
      </c>
      <c r="F727" s="32">
        <v>27838000</v>
      </c>
      <c r="G727" s="32">
        <v>10953034</v>
      </c>
      <c r="H727" s="32">
        <v>0</v>
      </c>
      <c r="I727" s="32">
        <v>0</v>
      </c>
      <c r="J727" s="32">
        <v>0</v>
      </c>
      <c r="K727" s="35"/>
    </row>
    <row r="728" spans="1:11" s="38" customFormat="1" ht="27" x14ac:dyDescent="0.25">
      <c r="A728" s="30" t="s">
        <v>1389</v>
      </c>
      <c r="B728" s="31" t="s">
        <v>1390</v>
      </c>
      <c r="C728" s="30" t="s">
        <v>7</v>
      </c>
      <c r="D728" s="32">
        <v>10536100</v>
      </c>
      <c r="E728" s="32">
        <v>2890837</v>
      </c>
      <c r="F728" s="32">
        <v>11449550</v>
      </c>
      <c r="G728" s="32">
        <v>3739903</v>
      </c>
      <c r="H728" s="32">
        <v>0</v>
      </c>
      <c r="I728" s="32">
        <v>0</v>
      </c>
      <c r="J728" s="32">
        <v>0</v>
      </c>
      <c r="K728" s="35"/>
    </row>
    <row r="729" spans="1:11" s="38" customFormat="1" x14ac:dyDescent="0.25">
      <c r="A729" s="30" t="s">
        <v>1391</v>
      </c>
      <c r="B729" s="31" t="s">
        <v>1392</v>
      </c>
      <c r="C729" s="30" t="s">
        <v>7</v>
      </c>
      <c r="D729" s="32">
        <v>42859000</v>
      </c>
      <c r="E729" s="32">
        <v>8933000</v>
      </c>
      <c r="F729" s="32">
        <v>45176000</v>
      </c>
      <c r="G729" s="32">
        <v>15651000</v>
      </c>
      <c r="H729" s="32">
        <v>0</v>
      </c>
      <c r="I729" s="32">
        <v>0</v>
      </c>
      <c r="J729" s="32">
        <v>0</v>
      </c>
      <c r="K729" s="35"/>
    </row>
    <row r="730" spans="1:11" s="38" customFormat="1" x14ac:dyDescent="0.25">
      <c r="A730" s="30" t="s">
        <v>1393</v>
      </c>
      <c r="B730" s="31" t="s">
        <v>1394</v>
      </c>
      <c r="C730" s="30" t="s">
        <v>7</v>
      </c>
      <c r="D730" s="32">
        <v>711050</v>
      </c>
      <c r="E730" s="32">
        <v>343810</v>
      </c>
      <c r="F730" s="32">
        <v>1472950</v>
      </c>
      <c r="G730" s="32">
        <v>898890</v>
      </c>
      <c r="H730" s="32">
        <v>0</v>
      </c>
      <c r="I730" s="32">
        <v>0</v>
      </c>
      <c r="J730" s="32">
        <v>0</v>
      </c>
      <c r="K730" s="35"/>
    </row>
    <row r="731" spans="1:11" s="38" customFormat="1" x14ac:dyDescent="0.25">
      <c r="A731" s="30" t="s">
        <v>1395</v>
      </c>
      <c r="B731" s="31" t="s">
        <v>1396</v>
      </c>
      <c r="C731" s="30" t="s">
        <v>7</v>
      </c>
      <c r="D731" s="32">
        <v>1980750</v>
      </c>
      <c r="E731" s="32">
        <v>766169</v>
      </c>
      <c r="F731" s="32">
        <v>2007450</v>
      </c>
      <c r="G731" s="32">
        <v>923342</v>
      </c>
      <c r="H731" s="32">
        <v>0</v>
      </c>
      <c r="I731" s="32">
        <v>0</v>
      </c>
      <c r="J731" s="32">
        <v>0</v>
      </c>
      <c r="K731" s="35"/>
    </row>
    <row r="732" spans="1:11" s="38" customFormat="1" x14ac:dyDescent="0.25">
      <c r="A732" s="30" t="s">
        <v>1397</v>
      </c>
      <c r="B732" s="31" t="s">
        <v>1398</v>
      </c>
      <c r="C732" s="30" t="s">
        <v>7</v>
      </c>
      <c r="D732" s="32">
        <v>182432</v>
      </c>
      <c r="E732" s="32">
        <v>137823</v>
      </c>
      <c r="F732" s="32">
        <v>182432</v>
      </c>
      <c r="G732" s="32">
        <v>494992</v>
      </c>
      <c r="H732" s="32">
        <v>0</v>
      </c>
      <c r="I732" s="32">
        <v>0</v>
      </c>
      <c r="J732" s="32">
        <v>0</v>
      </c>
      <c r="K732" s="35"/>
    </row>
    <row r="733" spans="1:11" s="38" customFormat="1" x14ac:dyDescent="0.25">
      <c r="A733" s="30" t="s">
        <v>1399</v>
      </c>
      <c r="B733" s="31" t="s">
        <v>1400</v>
      </c>
      <c r="C733" s="30" t="s">
        <v>7</v>
      </c>
      <c r="D733" s="32">
        <v>20333000</v>
      </c>
      <c r="E733" s="32">
        <v>7329896.0000000009</v>
      </c>
      <c r="F733" s="32">
        <v>20531750.000000004</v>
      </c>
      <c r="G733" s="32">
        <v>9980142</v>
      </c>
      <c r="H733" s="32">
        <v>0</v>
      </c>
      <c r="I733" s="32">
        <v>0</v>
      </c>
      <c r="J733" s="32">
        <v>0</v>
      </c>
      <c r="K733" s="35"/>
    </row>
    <row r="734" spans="1:11" s="38" customFormat="1" x14ac:dyDescent="0.25">
      <c r="A734" s="30" t="s">
        <v>1401</v>
      </c>
      <c r="B734" s="31" t="s">
        <v>1402</v>
      </c>
      <c r="C734" s="30" t="s">
        <v>48</v>
      </c>
      <c r="D734" s="32">
        <v>137196</v>
      </c>
      <c r="E734" s="32">
        <v>2057940</v>
      </c>
      <c r="F734" s="32">
        <v>139232</v>
      </c>
      <c r="G734" s="32">
        <v>2706611</v>
      </c>
      <c r="H734" s="32">
        <v>0</v>
      </c>
      <c r="I734" s="32">
        <v>0</v>
      </c>
      <c r="J734" s="32">
        <v>0</v>
      </c>
      <c r="K734" s="35"/>
    </row>
    <row r="735" spans="1:11" s="38" customFormat="1" x14ac:dyDescent="0.25">
      <c r="A735" s="30" t="s">
        <v>1403</v>
      </c>
      <c r="B735" s="31" t="s">
        <v>1404</v>
      </c>
      <c r="C735" s="30" t="s">
        <v>7</v>
      </c>
      <c r="D735" s="32">
        <v>39898530.000000007</v>
      </c>
      <c r="E735" s="32">
        <v>15327944.000000002</v>
      </c>
      <c r="F735" s="32">
        <v>39975927</v>
      </c>
      <c r="G735" s="32">
        <v>18958084</v>
      </c>
      <c r="H735" s="32">
        <v>480358</v>
      </c>
      <c r="I735" s="32">
        <v>1067461</v>
      </c>
      <c r="J735" s="32">
        <v>0</v>
      </c>
      <c r="K735" s="35"/>
    </row>
    <row r="736" spans="1:11" s="38" customFormat="1" x14ac:dyDescent="0.25">
      <c r="A736" s="30" t="s">
        <v>1405</v>
      </c>
      <c r="B736" s="31" t="s">
        <v>1406</v>
      </c>
      <c r="C736" s="30" t="s">
        <v>7</v>
      </c>
      <c r="D736" s="32">
        <v>19099372</v>
      </c>
      <c r="E736" s="32">
        <v>30857291</v>
      </c>
      <c r="F736" s="32">
        <v>17332045</v>
      </c>
      <c r="G736" s="32">
        <v>37783468</v>
      </c>
      <c r="H736" s="32">
        <v>1886050</v>
      </c>
      <c r="I736" s="32">
        <v>3960706</v>
      </c>
      <c r="J736" s="32">
        <v>0</v>
      </c>
      <c r="K736" s="35"/>
    </row>
    <row r="737" spans="1:11" s="38" customFormat="1" x14ac:dyDescent="0.25">
      <c r="A737" s="30" t="s">
        <v>1407</v>
      </c>
      <c r="B737" s="31" t="s">
        <v>1408</v>
      </c>
      <c r="C737" s="30" t="s">
        <v>7</v>
      </c>
      <c r="D737" s="32">
        <v>2304979</v>
      </c>
      <c r="E737" s="32">
        <v>2619371</v>
      </c>
      <c r="F737" s="32">
        <v>2038613</v>
      </c>
      <c r="G737" s="32">
        <v>3921697</v>
      </c>
      <c r="H737" s="32">
        <v>0</v>
      </c>
      <c r="I737" s="32">
        <v>0</v>
      </c>
      <c r="J737" s="32">
        <v>0</v>
      </c>
      <c r="K737" s="35"/>
    </row>
    <row r="738" spans="1:11" s="38" customFormat="1" x14ac:dyDescent="0.25">
      <c r="A738" s="30" t="s">
        <v>1409</v>
      </c>
      <c r="B738" s="31" t="s">
        <v>1410</v>
      </c>
      <c r="C738" s="30" t="s">
        <v>7</v>
      </c>
      <c r="D738" s="32">
        <v>159560</v>
      </c>
      <c r="E738" s="32">
        <v>153155</v>
      </c>
      <c r="F738" s="32">
        <v>156006</v>
      </c>
      <c r="G738" s="32">
        <v>220268</v>
      </c>
      <c r="H738" s="32">
        <v>0</v>
      </c>
      <c r="I738" s="32">
        <v>0</v>
      </c>
      <c r="J738" s="32">
        <v>0</v>
      </c>
      <c r="K738" s="35"/>
    </row>
    <row r="739" spans="1:11" s="38" customFormat="1" x14ac:dyDescent="0.25">
      <c r="A739" s="30" t="s">
        <v>1411</v>
      </c>
      <c r="B739" s="31" t="s">
        <v>1412</v>
      </c>
      <c r="C739" s="30" t="s">
        <v>7</v>
      </c>
      <c r="D739" s="32">
        <v>13738000</v>
      </c>
      <c r="E739" s="32">
        <v>7269818.0000000009</v>
      </c>
      <c r="F739" s="32">
        <v>1269000</v>
      </c>
      <c r="G739" s="32">
        <v>103142</v>
      </c>
      <c r="H739" s="32">
        <v>13730000</v>
      </c>
      <c r="I739" s="32">
        <v>8969023</v>
      </c>
      <c r="J739" s="32">
        <v>0</v>
      </c>
      <c r="K739" s="35"/>
    </row>
    <row r="740" spans="1:11" s="38" customFormat="1" x14ac:dyDescent="0.25">
      <c r="A740" s="30" t="s">
        <v>1413</v>
      </c>
      <c r="B740" s="31" t="s">
        <v>1414</v>
      </c>
      <c r="C740" s="30" t="s">
        <v>7</v>
      </c>
      <c r="D740" s="32">
        <v>222634</v>
      </c>
      <c r="E740" s="32">
        <v>579494</v>
      </c>
      <c r="F740" s="32">
        <v>224905</v>
      </c>
      <c r="G740" s="32">
        <v>859085</v>
      </c>
      <c r="H740" s="32">
        <v>0</v>
      </c>
      <c r="I740" s="32">
        <v>0</v>
      </c>
      <c r="J740" s="32">
        <v>0</v>
      </c>
      <c r="K740" s="35"/>
    </row>
    <row r="741" spans="1:11" s="38" customFormat="1" x14ac:dyDescent="0.25">
      <c r="A741" s="30" t="s">
        <v>1415</v>
      </c>
      <c r="B741" s="31" t="s">
        <v>1416</v>
      </c>
      <c r="C741" s="30" t="s">
        <v>7</v>
      </c>
      <c r="D741" s="32">
        <v>547458</v>
      </c>
      <c r="E741" s="32">
        <v>1285755</v>
      </c>
      <c r="F741" s="32">
        <v>498300</v>
      </c>
      <c r="G741" s="32">
        <v>1843938</v>
      </c>
      <c r="H741" s="32">
        <v>0</v>
      </c>
      <c r="I741" s="32">
        <v>0</v>
      </c>
      <c r="J741" s="32">
        <v>0</v>
      </c>
      <c r="K741" s="35"/>
    </row>
    <row r="742" spans="1:11" s="38" customFormat="1" x14ac:dyDescent="0.25">
      <c r="A742" s="30" t="s">
        <v>1417</v>
      </c>
      <c r="B742" s="31" t="s">
        <v>1418</v>
      </c>
      <c r="C742" s="30" t="s">
        <v>48</v>
      </c>
      <c r="D742" s="32">
        <v>876773</v>
      </c>
      <c r="E742" s="32">
        <v>1243548</v>
      </c>
      <c r="F742" s="32">
        <v>747896</v>
      </c>
      <c r="G742" s="32">
        <v>1868250</v>
      </c>
      <c r="H742" s="32">
        <v>0</v>
      </c>
      <c r="I742" s="32">
        <v>0</v>
      </c>
      <c r="J742" s="32">
        <v>0</v>
      </c>
      <c r="K742" s="35"/>
    </row>
    <row r="743" spans="1:11" s="38" customFormat="1" ht="27" x14ac:dyDescent="0.25">
      <c r="A743" s="30" t="s">
        <v>1419</v>
      </c>
      <c r="B743" s="31" t="s">
        <v>1420</v>
      </c>
      <c r="C743" s="30" t="s">
        <v>7</v>
      </c>
      <c r="D743" s="32">
        <v>19265471</v>
      </c>
      <c r="E743" s="32">
        <v>8200106.9999999991</v>
      </c>
      <c r="F743" s="32">
        <v>19256526</v>
      </c>
      <c r="G743" s="32">
        <v>12423002</v>
      </c>
      <c r="H743" s="32">
        <v>102833</v>
      </c>
      <c r="I743" s="32">
        <v>140883</v>
      </c>
      <c r="J743" s="32">
        <v>0</v>
      </c>
      <c r="K743" s="35"/>
    </row>
    <row r="744" spans="1:11" s="38" customFormat="1" x14ac:dyDescent="0.25">
      <c r="A744" s="30" t="s">
        <v>1421</v>
      </c>
      <c r="B744" s="31" t="s">
        <v>1422</v>
      </c>
      <c r="C744" s="30" t="s">
        <v>7</v>
      </c>
      <c r="D744" s="32">
        <v>4590559</v>
      </c>
      <c r="E744" s="32">
        <v>4124410</v>
      </c>
      <c r="F744" s="32">
        <v>4277000</v>
      </c>
      <c r="G744" s="32">
        <v>4411238</v>
      </c>
      <c r="H744" s="32">
        <v>267643</v>
      </c>
      <c r="I744" s="32">
        <v>156775</v>
      </c>
      <c r="J744" s="32">
        <v>0</v>
      </c>
      <c r="K744" s="35"/>
    </row>
    <row r="745" spans="1:11" s="38" customFormat="1" ht="27" x14ac:dyDescent="0.25">
      <c r="A745" s="30" t="s">
        <v>1423</v>
      </c>
      <c r="B745" s="31" t="s">
        <v>1424</v>
      </c>
      <c r="C745" s="30" t="s">
        <v>7</v>
      </c>
      <c r="D745" s="32">
        <v>175421</v>
      </c>
      <c r="E745" s="32">
        <v>910854</v>
      </c>
      <c r="F745" s="32">
        <v>165421</v>
      </c>
      <c r="G745" s="32">
        <v>920752</v>
      </c>
      <c r="H745" s="32">
        <v>0</v>
      </c>
      <c r="I745" s="32">
        <v>0</v>
      </c>
      <c r="J745" s="32">
        <v>0</v>
      </c>
      <c r="K745" s="35"/>
    </row>
    <row r="746" spans="1:11" s="38" customFormat="1" x14ac:dyDescent="0.25">
      <c r="A746" s="30" t="s">
        <v>1425</v>
      </c>
      <c r="B746" s="31" t="s">
        <v>1426</v>
      </c>
      <c r="C746" s="30" t="s">
        <v>7</v>
      </c>
      <c r="D746" s="32">
        <v>7817125</v>
      </c>
      <c r="E746" s="32">
        <v>2465693</v>
      </c>
      <c r="F746" s="32">
        <v>7772028</v>
      </c>
      <c r="G746" s="32">
        <v>3991003</v>
      </c>
      <c r="H746" s="32">
        <v>0</v>
      </c>
      <c r="I746" s="32">
        <v>0</v>
      </c>
      <c r="J746" s="32">
        <v>0</v>
      </c>
      <c r="K746" s="35"/>
    </row>
    <row r="747" spans="1:11" s="38" customFormat="1" ht="27" x14ac:dyDescent="0.25">
      <c r="A747" s="30" t="s">
        <v>1427</v>
      </c>
      <c r="B747" s="31" t="s">
        <v>1428</v>
      </c>
      <c r="C747" s="30" t="s">
        <v>7</v>
      </c>
      <c r="D747" s="32">
        <v>8942683</v>
      </c>
      <c r="E747" s="32">
        <v>4327203</v>
      </c>
      <c r="F747" s="32">
        <v>9000656</v>
      </c>
      <c r="G747" s="32">
        <v>6850473</v>
      </c>
      <c r="H747" s="32">
        <v>0</v>
      </c>
      <c r="I747" s="32">
        <v>0</v>
      </c>
      <c r="J747" s="32">
        <v>0</v>
      </c>
      <c r="K747" s="35"/>
    </row>
    <row r="748" spans="1:11" s="38" customFormat="1" ht="27" x14ac:dyDescent="0.25">
      <c r="A748" s="30" t="s">
        <v>1429</v>
      </c>
      <c r="B748" s="31" t="s">
        <v>1430</v>
      </c>
      <c r="C748" s="30" t="s">
        <v>7</v>
      </c>
      <c r="D748" s="32">
        <v>665340</v>
      </c>
      <c r="E748" s="32">
        <v>2376730</v>
      </c>
      <c r="F748" s="32">
        <v>638714</v>
      </c>
      <c r="G748" s="32">
        <v>3408539</v>
      </c>
      <c r="H748" s="32">
        <v>0</v>
      </c>
      <c r="I748" s="32">
        <v>0</v>
      </c>
      <c r="J748" s="32">
        <v>0</v>
      </c>
      <c r="K748" s="35"/>
    </row>
    <row r="749" spans="1:11" s="38" customFormat="1" x14ac:dyDescent="0.25">
      <c r="A749" s="30" t="s">
        <v>1431</v>
      </c>
      <c r="B749" s="31" t="s">
        <v>1432</v>
      </c>
      <c r="C749" s="30" t="s">
        <v>48</v>
      </c>
      <c r="D749" s="32">
        <v>1445298</v>
      </c>
      <c r="E749" s="32">
        <v>4011018</v>
      </c>
      <c r="F749" s="32">
        <v>1289850</v>
      </c>
      <c r="G749" s="32">
        <v>5358381</v>
      </c>
      <c r="H749" s="32">
        <v>71556</v>
      </c>
      <c r="I749" s="32">
        <v>281058</v>
      </c>
      <c r="J749" s="32">
        <v>0</v>
      </c>
      <c r="K749" s="35"/>
    </row>
    <row r="750" spans="1:11" s="38" customFormat="1" x14ac:dyDescent="0.25">
      <c r="A750" s="30" t="s">
        <v>1433</v>
      </c>
      <c r="B750" s="31" t="s">
        <v>1434</v>
      </c>
      <c r="C750" s="30" t="s">
        <v>7</v>
      </c>
      <c r="D750" s="32">
        <v>38676</v>
      </c>
      <c r="E750" s="32">
        <v>34043</v>
      </c>
      <c r="F750" s="32">
        <v>38676</v>
      </c>
      <c r="G750" s="32">
        <v>93577</v>
      </c>
      <c r="H750" s="32">
        <v>0</v>
      </c>
      <c r="I750" s="32">
        <v>0</v>
      </c>
      <c r="J750" s="32">
        <v>0</v>
      </c>
      <c r="K750" s="35"/>
    </row>
    <row r="751" spans="1:11" s="38" customFormat="1" x14ac:dyDescent="0.25">
      <c r="A751" s="30" t="s">
        <v>1435</v>
      </c>
      <c r="B751" s="31" t="s">
        <v>1436</v>
      </c>
      <c r="C751" s="30" t="s">
        <v>48</v>
      </c>
      <c r="D751" s="32">
        <v>15844</v>
      </c>
      <c r="E751" s="32">
        <v>109713</v>
      </c>
      <c r="F751" s="32">
        <v>15785</v>
      </c>
      <c r="G751" s="32">
        <v>178991</v>
      </c>
      <c r="H751" s="32">
        <v>0</v>
      </c>
      <c r="I751" s="32">
        <v>0</v>
      </c>
      <c r="J751" s="32">
        <v>0</v>
      </c>
      <c r="K751" s="35"/>
    </row>
    <row r="752" spans="1:11" s="38" customFormat="1" x14ac:dyDescent="0.25">
      <c r="A752" s="30" t="s">
        <v>1437</v>
      </c>
      <c r="B752" s="31" t="s">
        <v>1438</v>
      </c>
      <c r="C752" s="30" t="s">
        <v>48</v>
      </c>
      <c r="D752" s="32">
        <v>40023</v>
      </c>
      <c r="E752" s="32">
        <v>64176</v>
      </c>
      <c r="F752" s="32">
        <v>16815</v>
      </c>
      <c r="G752" s="32">
        <v>70478</v>
      </c>
      <c r="H752" s="32">
        <v>22392</v>
      </c>
      <c r="I752" s="32">
        <v>62897</v>
      </c>
      <c r="J752" s="32">
        <v>0</v>
      </c>
      <c r="K752" s="35"/>
    </row>
    <row r="753" spans="1:11" s="38" customFormat="1" x14ac:dyDescent="0.25">
      <c r="A753" s="41" t="s">
        <v>1439</v>
      </c>
      <c r="B753" s="40" t="s">
        <v>1440</v>
      </c>
      <c r="C753" s="30" t="s">
        <v>7</v>
      </c>
      <c r="D753" s="32">
        <v>442040</v>
      </c>
      <c r="E753" s="32">
        <v>380155</v>
      </c>
      <c r="F753" s="32">
        <v>78201</v>
      </c>
      <c r="G753" s="32">
        <v>868905</v>
      </c>
      <c r="H753" s="32">
        <v>0</v>
      </c>
      <c r="I753" s="32">
        <v>0</v>
      </c>
      <c r="J753" s="32">
        <v>0</v>
      </c>
      <c r="K753" s="35"/>
    </row>
    <row r="754" spans="1:11" s="38" customFormat="1" x14ac:dyDescent="0.25">
      <c r="A754" s="41"/>
      <c r="B754" s="40"/>
      <c r="C754" s="30" t="s">
        <v>48</v>
      </c>
      <c r="D754" s="32">
        <v>192848</v>
      </c>
      <c r="E754" s="32">
        <v>2825630</v>
      </c>
      <c r="F754" s="32">
        <v>155333</v>
      </c>
      <c r="G754" s="32">
        <v>3763527</v>
      </c>
      <c r="H754" s="32">
        <v>0</v>
      </c>
      <c r="I754" s="32">
        <v>0</v>
      </c>
      <c r="J754" s="32">
        <v>0</v>
      </c>
      <c r="K754" s="35"/>
    </row>
    <row r="755" spans="1:11" s="38" customFormat="1" x14ac:dyDescent="0.25">
      <c r="A755" s="41" t="s">
        <v>1441</v>
      </c>
      <c r="B755" s="40" t="s">
        <v>1442</v>
      </c>
      <c r="C755" s="30" t="s">
        <v>7</v>
      </c>
      <c r="D755" s="32">
        <v>150662</v>
      </c>
      <c r="E755" s="32">
        <v>2009690</v>
      </c>
      <c r="F755" s="32">
        <v>146709</v>
      </c>
      <c r="G755" s="32">
        <v>2933427</v>
      </c>
      <c r="H755" s="32">
        <v>0</v>
      </c>
      <c r="I755" s="32">
        <v>0</v>
      </c>
      <c r="J755" s="32">
        <v>0</v>
      </c>
      <c r="K755" s="35"/>
    </row>
    <row r="756" spans="1:11" s="38" customFormat="1" x14ac:dyDescent="0.25">
      <c r="A756" s="41"/>
      <c r="B756" s="40"/>
      <c r="C756" s="30" t="s">
        <v>48</v>
      </c>
      <c r="D756" s="32">
        <v>556524</v>
      </c>
      <c r="E756" s="32">
        <v>3009526</v>
      </c>
      <c r="F756" s="32">
        <v>520987</v>
      </c>
      <c r="G756" s="32">
        <v>5035876</v>
      </c>
      <c r="H756" s="32">
        <v>0</v>
      </c>
      <c r="I756" s="32">
        <v>0</v>
      </c>
      <c r="J756" s="32">
        <v>0</v>
      </c>
      <c r="K756" s="35"/>
    </row>
    <row r="757" spans="1:11" s="38" customFormat="1" x14ac:dyDescent="0.25">
      <c r="A757" s="30" t="s">
        <v>1443</v>
      </c>
      <c r="B757" s="31" t="s">
        <v>1444</v>
      </c>
      <c r="C757" s="30" t="s">
        <v>48</v>
      </c>
      <c r="D757" s="32">
        <v>503021</v>
      </c>
      <c r="E757" s="32">
        <v>1150863</v>
      </c>
      <c r="F757" s="32">
        <v>387564</v>
      </c>
      <c r="G757" s="32">
        <v>2083038</v>
      </c>
      <c r="H757" s="32">
        <v>99568</v>
      </c>
      <c r="I757" s="32">
        <v>369786</v>
      </c>
      <c r="J757" s="32">
        <v>0</v>
      </c>
      <c r="K757" s="35"/>
    </row>
    <row r="758" spans="1:11" s="38" customFormat="1" x14ac:dyDescent="0.25">
      <c r="A758" s="30" t="s">
        <v>1445</v>
      </c>
      <c r="B758" s="31" t="s">
        <v>1446</v>
      </c>
      <c r="C758" s="30" t="s">
        <v>48</v>
      </c>
      <c r="D758" s="32">
        <v>77129</v>
      </c>
      <c r="E758" s="32">
        <v>398854</v>
      </c>
      <c r="F758" s="32">
        <v>66022</v>
      </c>
      <c r="G758" s="32">
        <v>504653</v>
      </c>
      <c r="H758" s="32">
        <v>7800</v>
      </c>
      <c r="I758" s="32">
        <v>54649</v>
      </c>
      <c r="J758" s="32">
        <v>0</v>
      </c>
      <c r="K758" s="35"/>
    </row>
    <row r="759" spans="1:11" s="38" customFormat="1" x14ac:dyDescent="0.25">
      <c r="A759" s="30" t="s">
        <v>1447</v>
      </c>
      <c r="B759" s="31" t="s">
        <v>1448</v>
      </c>
      <c r="C759" s="30" t="s">
        <v>48</v>
      </c>
      <c r="D759" s="32">
        <v>6719191.9999999991</v>
      </c>
      <c r="E759" s="32">
        <v>17857403</v>
      </c>
      <c r="F759" s="32">
        <v>5987647</v>
      </c>
      <c r="G759" s="32">
        <v>24601117</v>
      </c>
      <c r="H759" s="32">
        <v>469815.99999999994</v>
      </c>
      <c r="I759" s="32">
        <v>4624906</v>
      </c>
      <c r="J759" s="32">
        <v>0</v>
      </c>
      <c r="K759" s="35"/>
    </row>
    <row r="760" spans="1:11" s="38" customFormat="1" x14ac:dyDescent="0.25">
      <c r="A760" s="30" t="s">
        <v>1449</v>
      </c>
      <c r="B760" s="31" t="s">
        <v>1450</v>
      </c>
      <c r="C760" s="30" t="s">
        <v>7</v>
      </c>
      <c r="D760" s="32">
        <v>103777</v>
      </c>
      <c r="E760" s="32">
        <v>471716</v>
      </c>
      <c r="F760" s="32">
        <v>68254</v>
      </c>
      <c r="G760" s="32">
        <v>620487</v>
      </c>
      <c r="H760" s="32">
        <v>12398</v>
      </c>
      <c r="I760" s="32">
        <v>144798</v>
      </c>
      <c r="J760" s="32">
        <v>0</v>
      </c>
      <c r="K760" s="35"/>
    </row>
    <row r="761" spans="1:11" s="38" customFormat="1" x14ac:dyDescent="0.25">
      <c r="A761" s="41" t="s">
        <v>1451</v>
      </c>
      <c r="B761" s="40" t="s">
        <v>1452</v>
      </c>
      <c r="C761" s="30" t="s">
        <v>7</v>
      </c>
      <c r="D761" s="32">
        <v>58510653</v>
      </c>
      <c r="E761" s="32">
        <v>16258384.999999998</v>
      </c>
      <c r="F761" s="32">
        <v>58604394</v>
      </c>
      <c r="G761" s="32">
        <v>22045550</v>
      </c>
      <c r="H761" s="32">
        <v>0</v>
      </c>
      <c r="I761" s="32">
        <v>0</v>
      </c>
      <c r="J761" s="32">
        <v>0</v>
      </c>
      <c r="K761" s="35"/>
    </row>
    <row r="762" spans="1:11" s="38" customFormat="1" x14ac:dyDescent="0.25">
      <c r="A762" s="41"/>
      <c r="B762" s="40"/>
      <c r="C762" s="30" t="s">
        <v>48</v>
      </c>
      <c r="D762" s="32">
        <v>3033028</v>
      </c>
      <c r="E762" s="32">
        <v>6801683</v>
      </c>
      <c r="F762" s="32">
        <v>2796426</v>
      </c>
      <c r="G762" s="32">
        <v>9265735</v>
      </c>
      <c r="H762" s="32">
        <v>0</v>
      </c>
      <c r="I762" s="32">
        <v>0</v>
      </c>
      <c r="J762" s="32">
        <v>0</v>
      </c>
      <c r="K762" s="35"/>
    </row>
    <row r="763" spans="1:11" s="38" customFormat="1" x14ac:dyDescent="0.25">
      <c r="A763" s="30" t="s">
        <v>1453</v>
      </c>
      <c r="B763" s="31" t="s">
        <v>1454</v>
      </c>
      <c r="C763" s="30" t="s">
        <v>48</v>
      </c>
      <c r="D763" s="32">
        <v>71014</v>
      </c>
      <c r="E763" s="32">
        <v>68280</v>
      </c>
      <c r="F763" s="32">
        <v>71864</v>
      </c>
      <c r="G763" s="32">
        <v>71958</v>
      </c>
      <c r="H763" s="32">
        <v>0</v>
      </c>
      <c r="I763" s="32">
        <v>0</v>
      </c>
      <c r="J763" s="32">
        <v>0</v>
      </c>
      <c r="K763" s="35"/>
    </row>
    <row r="764" spans="1:11" s="38" customFormat="1" x14ac:dyDescent="0.25">
      <c r="A764" s="30" t="s">
        <v>1455</v>
      </c>
      <c r="B764" s="31" t="s">
        <v>1456</v>
      </c>
      <c r="C764" s="30" t="s">
        <v>48</v>
      </c>
      <c r="D764" s="32">
        <v>33916</v>
      </c>
      <c r="E764" s="32">
        <v>126332</v>
      </c>
      <c r="F764" s="32">
        <v>33209</v>
      </c>
      <c r="G764" s="32">
        <v>309242</v>
      </c>
      <c r="H764" s="32">
        <v>0</v>
      </c>
      <c r="I764" s="32">
        <v>0</v>
      </c>
      <c r="J764" s="32">
        <v>0</v>
      </c>
      <c r="K764" s="35"/>
    </row>
    <row r="765" spans="1:11" s="38" customFormat="1" x14ac:dyDescent="0.25">
      <c r="A765" s="30" t="s">
        <v>1457</v>
      </c>
      <c r="B765" s="31" t="s">
        <v>1458</v>
      </c>
      <c r="C765" s="30" t="s">
        <v>48</v>
      </c>
      <c r="D765" s="32">
        <v>10118822</v>
      </c>
      <c r="E765" s="32">
        <v>7995278.0000000009</v>
      </c>
      <c r="F765" s="32">
        <v>9553728</v>
      </c>
      <c r="G765" s="32">
        <v>13632349</v>
      </c>
      <c r="H765" s="32">
        <v>0</v>
      </c>
      <c r="I765" s="32">
        <v>0</v>
      </c>
      <c r="J765" s="32">
        <v>0</v>
      </c>
      <c r="K765" s="35"/>
    </row>
    <row r="766" spans="1:11" s="38" customFormat="1" x14ac:dyDescent="0.25">
      <c r="A766" s="30" t="s">
        <v>1459</v>
      </c>
      <c r="B766" s="31" t="s">
        <v>1460</v>
      </c>
      <c r="C766" s="30" t="s">
        <v>7</v>
      </c>
      <c r="D766" s="32">
        <v>112009</v>
      </c>
      <c r="E766" s="32">
        <v>575784</v>
      </c>
      <c r="F766" s="32">
        <v>103017</v>
      </c>
      <c r="G766" s="32">
        <v>762815</v>
      </c>
      <c r="H766" s="32">
        <v>5070</v>
      </c>
      <c r="I766" s="32">
        <v>20393</v>
      </c>
      <c r="J766" s="32">
        <v>0</v>
      </c>
      <c r="K766" s="35"/>
    </row>
    <row r="767" spans="1:11" s="38" customFormat="1" x14ac:dyDescent="0.25">
      <c r="A767" s="41" t="s">
        <v>1461</v>
      </c>
      <c r="B767" s="40" t="s">
        <v>1462</v>
      </c>
      <c r="C767" s="30" t="s">
        <v>7</v>
      </c>
      <c r="D767" s="32">
        <v>5045</v>
      </c>
      <c r="E767" s="32">
        <v>12873</v>
      </c>
      <c r="F767" s="32">
        <v>5045</v>
      </c>
      <c r="G767" s="32">
        <v>41608</v>
      </c>
      <c r="H767" s="32">
        <v>0</v>
      </c>
      <c r="I767" s="32">
        <v>0</v>
      </c>
      <c r="J767" s="32">
        <v>0</v>
      </c>
      <c r="K767" s="35"/>
    </row>
    <row r="768" spans="1:11" s="38" customFormat="1" x14ac:dyDescent="0.25">
      <c r="A768" s="41"/>
      <c r="B768" s="40"/>
      <c r="C768" s="30" t="s">
        <v>48</v>
      </c>
      <c r="D768" s="32">
        <v>754668</v>
      </c>
      <c r="E768" s="32">
        <v>1994931</v>
      </c>
      <c r="F768" s="32">
        <v>641848</v>
      </c>
      <c r="G768" s="32">
        <v>2576609</v>
      </c>
      <c r="H768" s="32">
        <v>5015</v>
      </c>
      <c r="I768" s="32">
        <v>30094</v>
      </c>
      <c r="J768" s="32">
        <v>0</v>
      </c>
      <c r="K768" s="35"/>
    </row>
    <row r="769" spans="1:11" s="38" customFormat="1" x14ac:dyDescent="0.25">
      <c r="A769" s="41" t="s">
        <v>1463</v>
      </c>
      <c r="B769" s="40" t="s">
        <v>1464</v>
      </c>
      <c r="C769" s="30" t="s">
        <v>7</v>
      </c>
      <c r="D769" s="32">
        <v>730347</v>
      </c>
      <c r="E769" s="32">
        <v>6541128</v>
      </c>
      <c r="F769" s="32">
        <v>633458</v>
      </c>
      <c r="G769" s="32">
        <v>7017063.9999999991</v>
      </c>
      <c r="H769" s="32">
        <v>105659</v>
      </c>
      <c r="I769" s="32">
        <v>2057948</v>
      </c>
      <c r="J769" s="32">
        <v>0</v>
      </c>
      <c r="K769" s="35"/>
    </row>
    <row r="770" spans="1:11" s="38" customFormat="1" x14ac:dyDescent="0.25">
      <c r="A770" s="41"/>
      <c r="B770" s="40"/>
      <c r="C770" s="30" t="s">
        <v>48</v>
      </c>
      <c r="D770" s="32">
        <v>19042277</v>
      </c>
      <c r="E770" s="32">
        <v>50440973</v>
      </c>
      <c r="F770" s="32">
        <v>20562862</v>
      </c>
      <c r="G770" s="32">
        <v>77683819</v>
      </c>
      <c r="H770" s="32">
        <v>89186</v>
      </c>
      <c r="I770" s="32">
        <v>413821</v>
      </c>
      <c r="J770" s="32">
        <v>0</v>
      </c>
      <c r="K770" s="35"/>
    </row>
    <row r="771" spans="1:11" s="38" customFormat="1" x14ac:dyDescent="0.25">
      <c r="A771" s="41" t="s">
        <v>1465</v>
      </c>
      <c r="B771" s="40" t="s">
        <v>1466</v>
      </c>
      <c r="C771" s="30" t="s">
        <v>7</v>
      </c>
      <c r="D771" s="32">
        <v>2813539</v>
      </c>
      <c r="E771" s="32">
        <v>3047345</v>
      </c>
      <c r="F771" s="32">
        <v>2677349</v>
      </c>
      <c r="G771" s="32">
        <v>4094599</v>
      </c>
      <c r="H771" s="32">
        <v>0</v>
      </c>
      <c r="I771" s="32">
        <v>0</v>
      </c>
      <c r="J771" s="32">
        <v>0</v>
      </c>
      <c r="K771" s="35"/>
    </row>
    <row r="772" spans="1:11" s="38" customFormat="1" x14ac:dyDescent="0.25">
      <c r="A772" s="41"/>
      <c r="B772" s="40"/>
      <c r="C772" s="30" t="s">
        <v>48</v>
      </c>
      <c r="D772" s="32">
        <v>14944322</v>
      </c>
      <c r="E772" s="32">
        <v>58257034.999999993</v>
      </c>
      <c r="F772" s="32">
        <v>15378401.999999996</v>
      </c>
      <c r="G772" s="32">
        <v>90103310.99999997</v>
      </c>
      <c r="H772" s="32">
        <v>2868</v>
      </c>
      <c r="I772" s="32">
        <v>37178</v>
      </c>
      <c r="J772" s="32">
        <v>0</v>
      </c>
      <c r="K772" s="35"/>
    </row>
    <row r="773" spans="1:11" s="38" customFormat="1" ht="40.5" x14ac:dyDescent="0.25">
      <c r="A773" s="30" t="s">
        <v>1467</v>
      </c>
      <c r="B773" s="31" t="s">
        <v>1468</v>
      </c>
      <c r="C773" s="30" t="s">
        <v>7</v>
      </c>
      <c r="D773" s="32">
        <v>4808</v>
      </c>
      <c r="E773" s="32">
        <v>45434</v>
      </c>
      <c r="F773" s="32">
        <v>5748</v>
      </c>
      <c r="G773" s="32">
        <v>65159</v>
      </c>
      <c r="H773" s="32">
        <v>0</v>
      </c>
      <c r="I773" s="32">
        <v>0</v>
      </c>
      <c r="J773" s="32">
        <v>0</v>
      </c>
      <c r="K773" s="35"/>
    </row>
    <row r="774" spans="1:11" s="38" customFormat="1" ht="27" x14ac:dyDescent="0.25">
      <c r="A774" s="30" t="s">
        <v>1469</v>
      </c>
      <c r="B774" s="31" t="s">
        <v>1470</v>
      </c>
      <c r="C774" s="30" t="s">
        <v>7</v>
      </c>
      <c r="D774" s="32">
        <v>4697387</v>
      </c>
      <c r="E774" s="32">
        <v>2139013</v>
      </c>
      <c r="F774" s="32">
        <v>4688359</v>
      </c>
      <c r="G774" s="32">
        <v>3804292</v>
      </c>
      <c r="H774" s="32">
        <v>0</v>
      </c>
      <c r="I774" s="32">
        <v>0</v>
      </c>
      <c r="J774" s="32">
        <v>0</v>
      </c>
      <c r="K774" s="35"/>
    </row>
    <row r="775" spans="1:11" s="38" customFormat="1" ht="27" x14ac:dyDescent="0.25">
      <c r="A775" s="30" t="s">
        <v>1471</v>
      </c>
      <c r="B775" s="31" t="s">
        <v>1472</v>
      </c>
      <c r="C775" s="30" t="s">
        <v>7</v>
      </c>
      <c r="D775" s="32">
        <v>893640</v>
      </c>
      <c r="E775" s="32">
        <v>536184</v>
      </c>
      <c r="F775" s="32">
        <v>893640</v>
      </c>
      <c r="G775" s="32">
        <v>600527</v>
      </c>
      <c r="H775" s="32">
        <v>0</v>
      </c>
      <c r="I775" s="32">
        <v>0</v>
      </c>
      <c r="J775" s="32">
        <v>0</v>
      </c>
      <c r="K775" s="35"/>
    </row>
    <row r="776" spans="1:11" s="38" customFormat="1" x14ac:dyDescent="0.25">
      <c r="A776" s="30" t="s">
        <v>1473</v>
      </c>
      <c r="B776" s="31" t="s">
        <v>1474</v>
      </c>
      <c r="C776" s="30" t="s">
        <v>7</v>
      </c>
      <c r="D776" s="32">
        <v>6315271</v>
      </c>
      <c r="E776" s="32">
        <v>4850485</v>
      </c>
      <c r="F776" s="32">
        <v>6365496</v>
      </c>
      <c r="G776" s="32">
        <v>5741931</v>
      </c>
      <c r="H776" s="32">
        <v>0</v>
      </c>
      <c r="I776" s="32">
        <v>0</v>
      </c>
      <c r="J776" s="32">
        <v>0</v>
      </c>
      <c r="K776" s="35"/>
    </row>
    <row r="777" spans="1:11" s="38" customFormat="1" x14ac:dyDescent="0.25">
      <c r="A777" s="30" t="s">
        <v>1475</v>
      </c>
      <c r="B777" s="31" t="s">
        <v>1476</v>
      </c>
      <c r="C777" s="30" t="s">
        <v>197</v>
      </c>
      <c r="D777" s="32">
        <v>49</v>
      </c>
      <c r="E777" s="32">
        <v>75</v>
      </c>
      <c r="F777" s="32">
        <v>49</v>
      </c>
      <c r="G777" s="32">
        <v>98</v>
      </c>
      <c r="H777" s="32">
        <v>0</v>
      </c>
      <c r="I777" s="32">
        <v>0</v>
      </c>
      <c r="J777" s="32">
        <v>0</v>
      </c>
      <c r="K777" s="35"/>
    </row>
    <row r="778" spans="1:11" s="38" customFormat="1" x14ac:dyDescent="0.25">
      <c r="A778" s="30" t="s">
        <v>1477</v>
      </c>
      <c r="B778" s="31" t="s">
        <v>1478</v>
      </c>
      <c r="C778" s="30" t="s">
        <v>7</v>
      </c>
      <c r="D778" s="32">
        <v>2508627</v>
      </c>
      <c r="E778" s="32">
        <v>2129350</v>
      </c>
      <c r="F778" s="32">
        <v>2488190</v>
      </c>
      <c r="G778" s="32">
        <v>4149442</v>
      </c>
      <c r="H778" s="32">
        <v>0</v>
      </c>
      <c r="I778" s="32">
        <v>0</v>
      </c>
      <c r="J778" s="32">
        <v>0</v>
      </c>
      <c r="K778" s="35"/>
    </row>
    <row r="779" spans="1:11" s="38" customFormat="1" x14ac:dyDescent="0.25">
      <c r="A779" s="41" t="s">
        <v>1479</v>
      </c>
      <c r="B779" s="40" t="s">
        <v>1480</v>
      </c>
      <c r="C779" s="30" t="s">
        <v>48</v>
      </c>
      <c r="D779" s="32">
        <v>2764555</v>
      </c>
      <c r="E779" s="32">
        <v>3152439</v>
      </c>
      <c r="F779" s="32">
        <v>3113630</v>
      </c>
      <c r="G779" s="32">
        <v>4279705</v>
      </c>
      <c r="H779" s="32">
        <v>0</v>
      </c>
      <c r="I779" s="32">
        <v>0</v>
      </c>
      <c r="J779" s="32">
        <v>0</v>
      </c>
      <c r="K779" s="35"/>
    </row>
    <row r="780" spans="1:11" s="38" customFormat="1" x14ac:dyDescent="0.25">
      <c r="A780" s="41"/>
      <c r="B780" s="40"/>
      <c r="C780" s="30" t="s">
        <v>197</v>
      </c>
      <c r="D780" s="32">
        <v>1370900</v>
      </c>
      <c r="E780" s="32">
        <v>780308</v>
      </c>
      <c r="F780" s="32">
        <v>1297489</v>
      </c>
      <c r="G780" s="32">
        <v>2371655</v>
      </c>
      <c r="H780" s="32">
        <v>0</v>
      </c>
      <c r="I780" s="32">
        <v>0</v>
      </c>
      <c r="J780" s="32">
        <v>0</v>
      </c>
      <c r="K780" s="35"/>
    </row>
    <row r="781" spans="1:11" s="38" customFormat="1" x14ac:dyDescent="0.25">
      <c r="A781" s="41" t="s">
        <v>1481</v>
      </c>
      <c r="B781" s="40" t="s">
        <v>1482</v>
      </c>
      <c r="C781" s="30" t="s">
        <v>7</v>
      </c>
      <c r="D781" s="32">
        <v>35959918</v>
      </c>
      <c r="E781" s="32">
        <v>10595579.999999998</v>
      </c>
      <c r="F781" s="32">
        <v>44156592</v>
      </c>
      <c r="G781" s="32">
        <v>20739766</v>
      </c>
      <c r="H781" s="32">
        <v>179947</v>
      </c>
      <c r="I781" s="32">
        <v>162820</v>
      </c>
      <c r="J781" s="32">
        <v>0</v>
      </c>
      <c r="K781" s="35"/>
    </row>
    <row r="782" spans="1:11" s="38" customFormat="1" x14ac:dyDescent="0.25">
      <c r="A782" s="41"/>
      <c r="B782" s="40"/>
      <c r="C782" s="30" t="s">
        <v>48</v>
      </c>
      <c r="D782" s="32">
        <v>1365652</v>
      </c>
      <c r="E782" s="32">
        <v>3146432</v>
      </c>
      <c r="F782" s="32">
        <v>1350311</v>
      </c>
      <c r="G782" s="32">
        <v>3639128</v>
      </c>
      <c r="H782" s="32">
        <v>0</v>
      </c>
      <c r="I782" s="32">
        <v>0</v>
      </c>
      <c r="J782" s="32">
        <v>0</v>
      </c>
      <c r="K782" s="35"/>
    </row>
    <row r="783" spans="1:11" s="38" customFormat="1" ht="40.5" x14ac:dyDescent="0.25">
      <c r="A783" s="30" t="s">
        <v>1483</v>
      </c>
      <c r="B783" s="31" t="s">
        <v>1484</v>
      </c>
      <c r="C783" s="30" t="s">
        <v>48</v>
      </c>
      <c r="D783" s="32">
        <v>13192921</v>
      </c>
      <c r="E783" s="32">
        <v>16619149.000000004</v>
      </c>
      <c r="F783" s="32">
        <v>13402813</v>
      </c>
      <c r="G783" s="32">
        <v>23377898</v>
      </c>
      <c r="H783" s="32">
        <v>33843</v>
      </c>
      <c r="I783" s="32">
        <v>121567</v>
      </c>
      <c r="J783" s="32">
        <v>0</v>
      </c>
      <c r="K783" s="35"/>
    </row>
    <row r="784" spans="1:11" s="38" customFormat="1" x14ac:dyDescent="0.25">
      <c r="A784" s="30" t="s">
        <v>1485</v>
      </c>
      <c r="B784" s="31" t="s">
        <v>1486</v>
      </c>
      <c r="C784" s="30" t="s">
        <v>197</v>
      </c>
      <c r="D784" s="32">
        <v>1069124</v>
      </c>
      <c r="E784" s="32">
        <v>682567</v>
      </c>
      <c r="F784" s="32">
        <v>1061660</v>
      </c>
      <c r="G784" s="32">
        <v>757899</v>
      </c>
      <c r="H784" s="32">
        <v>0</v>
      </c>
      <c r="I784" s="32">
        <v>0</v>
      </c>
      <c r="J784" s="32">
        <v>0</v>
      </c>
      <c r="K784" s="35"/>
    </row>
    <row r="785" spans="1:11" s="38" customFormat="1" ht="27" x14ac:dyDescent="0.25">
      <c r="A785" s="30" t="s">
        <v>1487</v>
      </c>
      <c r="B785" s="31" t="s">
        <v>1488</v>
      </c>
      <c r="C785" s="30" t="s">
        <v>7</v>
      </c>
      <c r="D785" s="32">
        <v>2158242</v>
      </c>
      <c r="E785" s="32">
        <v>2526506</v>
      </c>
      <c r="F785" s="32">
        <v>2102238</v>
      </c>
      <c r="G785" s="32">
        <v>3209493</v>
      </c>
      <c r="H785" s="32">
        <v>0</v>
      </c>
      <c r="I785" s="32">
        <v>0</v>
      </c>
      <c r="J785" s="32">
        <v>0</v>
      </c>
      <c r="K785" s="35"/>
    </row>
    <row r="786" spans="1:11" s="38" customFormat="1" x14ac:dyDescent="0.25">
      <c r="A786" s="30" t="s">
        <v>1489</v>
      </c>
      <c r="B786" s="31" t="s">
        <v>1490</v>
      </c>
      <c r="C786" s="30" t="s">
        <v>7</v>
      </c>
      <c r="D786" s="32">
        <v>950000</v>
      </c>
      <c r="E786" s="32">
        <v>2364895</v>
      </c>
      <c r="F786" s="32">
        <v>855714</v>
      </c>
      <c r="G786" s="32">
        <v>2500000</v>
      </c>
      <c r="H786" s="32">
        <v>105272</v>
      </c>
      <c r="I786" s="32">
        <v>423994</v>
      </c>
      <c r="J786" s="32">
        <v>0</v>
      </c>
      <c r="K786" s="35"/>
    </row>
    <row r="787" spans="1:11" s="38" customFormat="1" x14ac:dyDescent="0.25">
      <c r="A787" s="30" t="s">
        <v>1491</v>
      </c>
      <c r="B787" s="31" t="s">
        <v>1492</v>
      </c>
      <c r="C787" s="30" t="s">
        <v>48</v>
      </c>
      <c r="D787" s="32">
        <v>212137</v>
      </c>
      <c r="E787" s="32">
        <v>483084</v>
      </c>
      <c r="F787" s="32">
        <v>212137</v>
      </c>
      <c r="G787" s="32">
        <v>495176</v>
      </c>
      <c r="H787" s="32">
        <v>0</v>
      </c>
      <c r="I787" s="32">
        <v>0</v>
      </c>
      <c r="J787" s="32">
        <v>0</v>
      </c>
      <c r="K787" s="35"/>
    </row>
    <row r="788" spans="1:11" s="38" customFormat="1" ht="27" x14ac:dyDescent="0.25">
      <c r="A788" s="30" t="s">
        <v>1493</v>
      </c>
      <c r="B788" s="31" t="s">
        <v>1494</v>
      </c>
      <c r="C788" s="30" t="s">
        <v>48</v>
      </c>
      <c r="D788" s="32">
        <v>185391</v>
      </c>
      <c r="E788" s="32">
        <v>560516</v>
      </c>
      <c r="F788" s="32">
        <v>186689</v>
      </c>
      <c r="G788" s="32">
        <v>890655</v>
      </c>
      <c r="H788" s="32">
        <v>0</v>
      </c>
      <c r="I788" s="32">
        <v>0</v>
      </c>
      <c r="J788" s="32">
        <v>0</v>
      </c>
      <c r="K788" s="35"/>
    </row>
    <row r="789" spans="1:11" s="38" customFormat="1" x14ac:dyDescent="0.25">
      <c r="A789" s="30" t="s">
        <v>1495</v>
      </c>
      <c r="B789" s="31" t="s">
        <v>1496</v>
      </c>
      <c r="C789" s="30" t="s">
        <v>7</v>
      </c>
      <c r="D789" s="32">
        <v>43218107</v>
      </c>
      <c r="E789" s="32">
        <v>35837091</v>
      </c>
      <c r="F789" s="32">
        <v>39069076.999999993</v>
      </c>
      <c r="G789" s="32">
        <v>57374014.000000007</v>
      </c>
      <c r="H789" s="32">
        <v>5072777</v>
      </c>
      <c r="I789" s="32">
        <v>6176460</v>
      </c>
      <c r="J789" s="32">
        <v>0</v>
      </c>
      <c r="K789" s="35"/>
    </row>
    <row r="790" spans="1:11" s="38" customFormat="1" x14ac:dyDescent="0.25">
      <c r="A790" s="30" t="s">
        <v>1497</v>
      </c>
      <c r="B790" s="31" t="s">
        <v>1498</v>
      </c>
      <c r="C790" s="30" t="s">
        <v>48</v>
      </c>
      <c r="D790" s="32">
        <v>397955</v>
      </c>
      <c r="E790" s="32">
        <v>2762125</v>
      </c>
      <c r="F790" s="32">
        <v>345220</v>
      </c>
      <c r="G790" s="32">
        <v>6555218</v>
      </c>
      <c r="H790" s="32">
        <v>0</v>
      </c>
      <c r="I790" s="32">
        <v>0</v>
      </c>
      <c r="J790" s="32">
        <v>0</v>
      </c>
      <c r="K790" s="35"/>
    </row>
    <row r="791" spans="1:11" s="38" customFormat="1" x14ac:dyDescent="0.25">
      <c r="A791" s="30" t="s">
        <v>1499</v>
      </c>
      <c r="B791" s="31" t="s">
        <v>1500</v>
      </c>
      <c r="C791" s="30" t="s">
        <v>7</v>
      </c>
      <c r="D791" s="32">
        <v>11351941</v>
      </c>
      <c r="E791" s="32">
        <v>15366113</v>
      </c>
      <c r="F791" s="32">
        <v>6337803</v>
      </c>
      <c r="G791" s="32">
        <v>22074537</v>
      </c>
      <c r="H791" s="32">
        <v>1800</v>
      </c>
      <c r="I791" s="32">
        <v>3780</v>
      </c>
      <c r="J791" s="32">
        <v>0</v>
      </c>
      <c r="K791" s="35"/>
    </row>
    <row r="792" spans="1:11" s="38" customFormat="1" x14ac:dyDescent="0.25">
      <c r="A792" s="41" t="s">
        <v>1501</v>
      </c>
      <c r="B792" s="40" t="s">
        <v>1502</v>
      </c>
      <c r="C792" s="30" t="s">
        <v>7</v>
      </c>
      <c r="D792" s="32">
        <v>15236</v>
      </c>
      <c r="E792" s="32">
        <v>438853</v>
      </c>
      <c r="F792" s="32">
        <v>14761</v>
      </c>
      <c r="G792" s="32">
        <v>1174068</v>
      </c>
      <c r="H792" s="32">
        <v>0</v>
      </c>
      <c r="I792" s="32">
        <v>0</v>
      </c>
      <c r="J792" s="32">
        <v>0</v>
      </c>
      <c r="K792" s="35"/>
    </row>
    <row r="793" spans="1:11" s="38" customFormat="1" x14ac:dyDescent="0.25">
      <c r="A793" s="41"/>
      <c r="B793" s="40"/>
      <c r="C793" s="30" t="s">
        <v>48</v>
      </c>
      <c r="D793" s="32">
        <v>59165</v>
      </c>
      <c r="E793" s="32">
        <v>790821</v>
      </c>
      <c r="F793" s="32">
        <v>69560</v>
      </c>
      <c r="G793" s="32">
        <v>1528978</v>
      </c>
      <c r="H793" s="32">
        <v>0</v>
      </c>
      <c r="I793" s="32">
        <v>0</v>
      </c>
      <c r="J793" s="32">
        <v>49575</v>
      </c>
      <c r="K793" s="35"/>
    </row>
    <row r="794" spans="1:11" s="38" customFormat="1" ht="27" x14ac:dyDescent="0.25">
      <c r="A794" s="30" t="s">
        <v>1503</v>
      </c>
      <c r="B794" s="31" t="s">
        <v>1504</v>
      </c>
      <c r="C794" s="30" t="s">
        <v>48</v>
      </c>
      <c r="D794" s="32">
        <v>994710</v>
      </c>
      <c r="E794" s="32">
        <v>1814741</v>
      </c>
      <c r="F794" s="32">
        <v>820749</v>
      </c>
      <c r="G794" s="32">
        <v>1928135</v>
      </c>
      <c r="H794" s="32">
        <v>49949</v>
      </c>
      <c r="I794" s="32">
        <v>199696</v>
      </c>
      <c r="J794" s="32">
        <v>0</v>
      </c>
      <c r="K794" s="35"/>
    </row>
    <row r="795" spans="1:11" s="38" customFormat="1" x14ac:dyDescent="0.25">
      <c r="A795" s="41" t="s">
        <v>1505</v>
      </c>
      <c r="B795" s="40" t="s">
        <v>1506</v>
      </c>
      <c r="C795" s="30" t="s">
        <v>7</v>
      </c>
      <c r="D795" s="32">
        <v>19430580</v>
      </c>
      <c r="E795" s="32">
        <v>20102505.999999996</v>
      </c>
      <c r="F795" s="32">
        <v>17098763</v>
      </c>
      <c r="G795" s="32">
        <v>26573134.999999996</v>
      </c>
      <c r="H795" s="32">
        <v>3007344</v>
      </c>
      <c r="I795" s="32">
        <v>3743076</v>
      </c>
      <c r="J795" s="32">
        <v>0</v>
      </c>
      <c r="K795" s="35"/>
    </row>
    <row r="796" spans="1:11" s="38" customFormat="1" x14ac:dyDescent="0.25">
      <c r="A796" s="41"/>
      <c r="B796" s="40"/>
      <c r="C796" s="30" t="s">
        <v>48</v>
      </c>
      <c r="D796" s="32">
        <v>589818</v>
      </c>
      <c r="E796" s="32">
        <v>488025</v>
      </c>
      <c r="F796" s="32">
        <v>579636</v>
      </c>
      <c r="G796" s="32">
        <v>997352</v>
      </c>
      <c r="H796" s="32">
        <v>0</v>
      </c>
      <c r="I796" s="32">
        <v>0</v>
      </c>
      <c r="J796" s="32">
        <v>0</v>
      </c>
      <c r="K796" s="35"/>
    </row>
    <row r="797" spans="1:11" s="38" customFormat="1" x14ac:dyDescent="0.25">
      <c r="A797" s="41" t="s">
        <v>1507</v>
      </c>
      <c r="B797" s="40" t="s">
        <v>1508</v>
      </c>
      <c r="C797" s="30" t="s">
        <v>7</v>
      </c>
      <c r="D797" s="32">
        <v>97112287</v>
      </c>
      <c r="E797" s="32">
        <v>105658315</v>
      </c>
      <c r="F797" s="32">
        <v>84860162</v>
      </c>
      <c r="G797" s="32">
        <v>199526977</v>
      </c>
      <c r="H797" s="32">
        <v>0</v>
      </c>
      <c r="I797" s="32">
        <v>0</v>
      </c>
      <c r="J797" s="32">
        <v>0</v>
      </c>
      <c r="K797" s="35"/>
    </row>
    <row r="798" spans="1:11" s="38" customFormat="1" x14ac:dyDescent="0.25">
      <c r="A798" s="41"/>
      <c r="B798" s="40"/>
      <c r="C798" s="30" t="s">
        <v>48</v>
      </c>
      <c r="D798" s="32">
        <v>475375</v>
      </c>
      <c r="E798" s="32">
        <v>613495</v>
      </c>
      <c r="F798" s="32">
        <v>467915</v>
      </c>
      <c r="G798" s="32">
        <v>790186</v>
      </c>
      <c r="H798" s="32">
        <v>0</v>
      </c>
      <c r="I798" s="32">
        <v>0</v>
      </c>
      <c r="J798" s="32">
        <v>0</v>
      </c>
      <c r="K798" s="35"/>
    </row>
    <row r="799" spans="1:11" s="38" customFormat="1" x14ac:dyDescent="0.25">
      <c r="A799" s="41" t="s">
        <v>1509</v>
      </c>
      <c r="B799" s="40" t="s">
        <v>1510</v>
      </c>
      <c r="C799" s="30" t="s">
        <v>7</v>
      </c>
      <c r="D799" s="32">
        <v>75807</v>
      </c>
      <c r="E799" s="32">
        <v>154906</v>
      </c>
      <c r="F799" s="32">
        <v>44505</v>
      </c>
      <c r="G799" s="32">
        <v>267028</v>
      </c>
      <c r="H799" s="32">
        <v>0</v>
      </c>
      <c r="I799" s="32">
        <v>0</v>
      </c>
      <c r="J799" s="32">
        <v>0</v>
      </c>
      <c r="K799" s="35"/>
    </row>
    <row r="800" spans="1:11" s="38" customFormat="1" x14ac:dyDescent="0.25">
      <c r="A800" s="41"/>
      <c r="B800" s="40"/>
      <c r="C800" s="30" t="s">
        <v>48</v>
      </c>
      <c r="D800" s="32">
        <v>755596</v>
      </c>
      <c r="E800" s="32">
        <v>1226184</v>
      </c>
      <c r="F800" s="32">
        <v>756947</v>
      </c>
      <c r="G800" s="32">
        <v>1720874</v>
      </c>
      <c r="H800" s="32">
        <v>0</v>
      </c>
      <c r="I800" s="32">
        <v>0</v>
      </c>
      <c r="J800" s="32">
        <v>0</v>
      </c>
      <c r="K800" s="35"/>
    </row>
    <row r="801" spans="1:11" s="38" customFormat="1" x14ac:dyDescent="0.25">
      <c r="A801" s="30" t="s">
        <v>1511</v>
      </c>
      <c r="B801" s="31" t="s">
        <v>1512</v>
      </c>
      <c r="C801" s="30" t="s">
        <v>7</v>
      </c>
      <c r="D801" s="32">
        <v>112717</v>
      </c>
      <c r="E801" s="32">
        <v>198034</v>
      </c>
      <c r="F801" s="32">
        <v>122475</v>
      </c>
      <c r="G801" s="32">
        <v>441118</v>
      </c>
      <c r="H801" s="32">
        <v>0</v>
      </c>
      <c r="I801" s="32">
        <v>0</v>
      </c>
      <c r="J801" s="32">
        <v>0</v>
      </c>
      <c r="K801" s="35"/>
    </row>
    <row r="802" spans="1:11" s="38" customFormat="1" x14ac:dyDescent="0.25">
      <c r="A802" s="30" t="s">
        <v>1513</v>
      </c>
      <c r="B802" s="31" t="s">
        <v>1514</v>
      </c>
      <c r="C802" s="30" t="s">
        <v>48</v>
      </c>
      <c r="D802" s="32">
        <v>506833</v>
      </c>
      <c r="E802" s="32">
        <v>9795651</v>
      </c>
      <c r="F802" s="32">
        <v>537329</v>
      </c>
      <c r="G802" s="32">
        <v>29236180</v>
      </c>
      <c r="H802" s="32">
        <v>900</v>
      </c>
      <c r="I802" s="32">
        <v>16290</v>
      </c>
      <c r="J802" s="32">
        <v>0</v>
      </c>
      <c r="K802" s="35"/>
    </row>
    <row r="803" spans="1:11" s="38" customFormat="1" x14ac:dyDescent="0.25">
      <c r="A803" s="30" t="s">
        <v>1515</v>
      </c>
      <c r="B803" s="31" t="s">
        <v>1516</v>
      </c>
      <c r="C803" s="30" t="s">
        <v>48</v>
      </c>
      <c r="D803" s="32">
        <v>2256</v>
      </c>
      <c r="E803" s="32">
        <v>16667</v>
      </c>
      <c r="F803" s="32">
        <v>2081</v>
      </c>
      <c r="G803" s="32">
        <v>76284</v>
      </c>
      <c r="H803" s="32">
        <v>0</v>
      </c>
      <c r="I803" s="32">
        <v>0</v>
      </c>
      <c r="J803" s="32">
        <v>0</v>
      </c>
      <c r="K803" s="35"/>
    </row>
    <row r="804" spans="1:11" s="38" customFormat="1" x14ac:dyDescent="0.25">
      <c r="A804" s="30" t="s">
        <v>1517</v>
      </c>
      <c r="B804" s="31" t="s">
        <v>1518</v>
      </c>
      <c r="C804" s="30" t="s">
        <v>48</v>
      </c>
      <c r="D804" s="32">
        <v>805</v>
      </c>
      <c r="E804" s="32">
        <v>13708</v>
      </c>
      <c r="F804" s="32">
        <v>663</v>
      </c>
      <c r="G804" s="32">
        <v>15908</v>
      </c>
      <c r="H804" s="32">
        <v>0</v>
      </c>
      <c r="I804" s="32">
        <v>0</v>
      </c>
      <c r="J804" s="32">
        <v>0</v>
      </c>
      <c r="K804" s="35"/>
    </row>
    <row r="805" spans="1:11" s="38" customFormat="1" x14ac:dyDescent="0.25">
      <c r="A805" s="41" t="s">
        <v>1519</v>
      </c>
      <c r="B805" s="40" t="s">
        <v>1520</v>
      </c>
      <c r="C805" s="30" t="s">
        <v>7</v>
      </c>
      <c r="D805" s="32">
        <v>43947</v>
      </c>
      <c r="E805" s="32">
        <v>831992</v>
      </c>
      <c r="F805" s="32">
        <v>44502</v>
      </c>
      <c r="G805" s="32">
        <v>2056838</v>
      </c>
      <c r="H805" s="32">
        <v>0</v>
      </c>
      <c r="I805" s="32">
        <v>0</v>
      </c>
      <c r="J805" s="32">
        <v>0</v>
      </c>
      <c r="K805" s="35"/>
    </row>
    <row r="806" spans="1:11" s="38" customFormat="1" x14ac:dyDescent="0.25">
      <c r="A806" s="41"/>
      <c r="B806" s="40"/>
      <c r="C806" s="30" t="s">
        <v>48</v>
      </c>
      <c r="D806" s="32">
        <v>10872</v>
      </c>
      <c r="E806" s="32">
        <v>130828</v>
      </c>
      <c r="F806" s="32">
        <v>13783</v>
      </c>
      <c r="G806" s="32">
        <v>265885</v>
      </c>
      <c r="H806" s="32">
        <v>0</v>
      </c>
      <c r="I806" s="32">
        <v>0</v>
      </c>
      <c r="J806" s="32">
        <v>0</v>
      </c>
      <c r="K806" s="35"/>
    </row>
    <row r="807" spans="1:11" s="38" customFormat="1" x14ac:dyDescent="0.25">
      <c r="A807" s="30" t="s">
        <v>1521</v>
      </c>
      <c r="B807" s="31" t="s">
        <v>1522</v>
      </c>
      <c r="C807" s="30" t="s">
        <v>48</v>
      </c>
      <c r="D807" s="32">
        <v>49255</v>
      </c>
      <c r="E807" s="32">
        <v>506970</v>
      </c>
      <c r="F807" s="32">
        <v>96799</v>
      </c>
      <c r="G807" s="32">
        <v>1818744</v>
      </c>
      <c r="H807" s="32">
        <v>0</v>
      </c>
      <c r="I807" s="32">
        <v>0</v>
      </c>
      <c r="J807" s="32">
        <v>0</v>
      </c>
      <c r="K807" s="35"/>
    </row>
    <row r="808" spans="1:11" s="38" customFormat="1" x14ac:dyDescent="0.25">
      <c r="A808" s="30" t="s">
        <v>1523</v>
      </c>
      <c r="B808" s="31" t="s">
        <v>1524</v>
      </c>
      <c r="C808" s="30" t="s">
        <v>197</v>
      </c>
      <c r="D808" s="32">
        <v>1554028</v>
      </c>
      <c r="E808" s="32">
        <v>886986</v>
      </c>
      <c r="F808" s="32">
        <v>1442208</v>
      </c>
      <c r="G808" s="32">
        <v>1967146</v>
      </c>
      <c r="H808" s="32">
        <v>0</v>
      </c>
      <c r="I808" s="32">
        <v>0</v>
      </c>
      <c r="J808" s="32">
        <v>0</v>
      </c>
      <c r="K808" s="35"/>
    </row>
    <row r="809" spans="1:11" s="38" customFormat="1" x14ac:dyDescent="0.25">
      <c r="A809" s="30" t="s">
        <v>1525</v>
      </c>
      <c r="B809" s="31" t="s">
        <v>1526</v>
      </c>
      <c r="C809" s="30" t="s">
        <v>7</v>
      </c>
      <c r="D809" s="32">
        <v>424683</v>
      </c>
      <c r="E809" s="32">
        <v>6004126.0000000009</v>
      </c>
      <c r="F809" s="32">
        <v>443407</v>
      </c>
      <c r="G809" s="32">
        <v>23570465.999999996</v>
      </c>
      <c r="H809" s="32">
        <v>0</v>
      </c>
      <c r="I809" s="32">
        <v>0</v>
      </c>
      <c r="J809" s="32">
        <v>0</v>
      </c>
      <c r="K809" s="35"/>
    </row>
    <row r="810" spans="1:11" s="38" customFormat="1" x14ac:dyDescent="0.25">
      <c r="A810" s="30" t="s">
        <v>1527</v>
      </c>
      <c r="B810" s="31" t="s">
        <v>1528</v>
      </c>
      <c r="C810" s="30" t="s">
        <v>7</v>
      </c>
      <c r="D810" s="32">
        <v>61</v>
      </c>
      <c r="E810" s="32">
        <v>7358</v>
      </c>
      <c r="F810" s="32">
        <v>285</v>
      </c>
      <c r="G810" s="32">
        <v>50667</v>
      </c>
      <c r="H810" s="32">
        <v>0</v>
      </c>
      <c r="I810" s="32">
        <v>0</v>
      </c>
      <c r="J810" s="32">
        <v>0</v>
      </c>
      <c r="K810" s="35"/>
    </row>
    <row r="811" spans="1:11" s="38" customFormat="1" x14ac:dyDescent="0.25">
      <c r="A811" s="41" t="s">
        <v>1529</v>
      </c>
      <c r="B811" s="40" t="s">
        <v>1530</v>
      </c>
      <c r="C811" s="30" t="s">
        <v>7</v>
      </c>
      <c r="D811" s="32">
        <v>279299</v>
      </c>
      <c r="E811" s="32">
        <v>1716256</v>
      </c>
      <c r="F811" s="32">
        <v>297366</v>
      </c>
      <c r="G811" s="32">
        <v>5693574</v>
      </c>
      <c r="H811" s="32">
        <v>1000</v>
      </c>
      <c r="I811" s="32">
        <v>6480</v>
      </c>
      <c r="J811" s="32">
        <v>0</v>
      </c>
      <c r="K811" s="35"/>
    </row>
    <row r="812" spans="1:11" s="38" customFormat="1" x14ac:dyDescent="0.25">
      <c r="A812" s="41"/>
      <c r="B812" s="40"/>
      <c r="C812" s="30" t="s">
        <v>48</v>
      </c>
      <c r="D812" s="32">
        <v>17808</v>
      </c>
      <c r="E812" s="32">
        <v>72318</v>
      </c>
      <c r="F812" s="32">
        <v>9917</v>
      </c>
      <c r="G812" s="32">
        <v>108565</v>
      </c>
      <c r="H812" s="32">
        <v>0</v>
      </c>
      <c r="I812" s="32">
        <v>0</v>
      </c>
      <c r="J812" s="32">
        <v>0</v>
      </c>
      <c r="K812" s="35"/>
    </row>
    <row r="813" spans="1:11" s="38" customFormat="1" x14ac:dyDescent="0.25">
      <c r="A813" s="41"/>
      <c r="B813" s="40"/>
      <c r="C813" s="30" t="s">
        <v>197</v>
      </c>
      <c r="D813" s="32">
        <v>95878</v>
      </c>
      <c r="E813" s="32">
        <v>72113</v>
      </c>
      <c r="F813" s="32">
        <v>68235</v>
      </c>
      <c r="G813" s="32">
        <v>127352</v>
      </c>
      <c r="H813" s="32">
        <v>0</v>
      </c>
      <c r="I813" s="32">
        <v>0</v>
      </c>
      <c r="J813" s="32">
        <v>0</v>
      </c>
      <c r="K813" s="35"/>
    </row>
    <row r="814" spans="1:11" s="38" customFormat="1" x14ac:dyDescent="0.25">
      <c r="A814" s="30" t="s">
        <v>1531</v>
      </c>
      <c r="B814" s="31" t="s">
        <v>1532</v>
      </c>
      <c r="C814" s="30" t="s">
        <v>48</v>
      </c>
      <c r="D814" s="32">
        <v>8319495.0000000019</v>
      </c>
      <c r="E814" s="32">
        <v>19088706.000000004</v>
      </c>
      <c r="F814" s="32">
        <v>7526385.0000000019</v>
      </c>
      <c r="G814" s="32">
        <v>37494319</v>
      </c>
      <c r="H814" s="32">
        <v>11150</v>
      </c>
      <c r="I814" s="32">
        <v>77827</v>
      </c>
      <c r="J814" s="32">
        <v>0</v>
      </c>
      <c r="K814" s="35"/>
    </row>
    <row r="815" spans="1:11" s="38" customFormat="1" x14ac:dyDescent="0.25">
      <c r="A815" s="30" t="s">
        <v>1533</v>
      </c>
      <c r="B815" s="31" t="s">
        <v>1534</v>
      </c>
      <c r="C815" s="30" t="s">
        <v>48</v>
      </c>
      <c r="D815" s="32">
        <v>183620</v>
      </c>
      <c r="E815" s="32">
        <v>757173</v>
      </c>
      <c r="F815" s="32">
        <v>184378</v>
      </c>
      <c r="G815" s="32">
        <v>775453</v>
      </c>
      <c r="H815" s="32">
        <v>0</v>
      </c>
      <c r="I815" s="32">
        <v>0</v>
      </c>
      <c r="J815" s="32">
        <v>0</v>
      </c>
      <c r="K815" s="35"/>
    </row>
    <row r="816" spans="1:11" s="38" customFormat="1" x14ac:dyDescent="0.25">
      <c r="A816" s="30" t="s">
        <v>1535</v>
      </c>
      <c r="B816" s="31" t="s">
        <v>1536</v>
      </c>
      <c r="C816" s="30" t="s">
        <v>7</v>
      </c>
      <c r="D816" s="32">
        <v>2835798</v>
      </c>
      <c r="E816" s="32">
        <v>10154963</v>
      </c>
      <c r="F816" s="32">
        <v>2673224</v>
      </c>
      <c r="G816" s="32">
        <v>16441697</v>
      </c>
      <c r="H816" s="32">
        <v>0</v>
      </c>
      <c r="I816" s="32">
        <v>0</v>
      </c>
      <c r="J816" s="32">
        <v>0</v>
      </c>
      <c r="K816" s="35"/>
    </row>
    <row r="817" spans="1:11" s="38" customFormat="1" x14ac:dyDescent="0.25">
      <c r="A817" s="41" t="s">
        <v>1537</v>
      </c>
      <c r="B817" s="40" t="s">
        <v>1538</v>
      </c>
      <c r="C817" s="30" t="s">
        <v>7</v>
      </c>
      <c r="D817" s="32">
        <v>44975</v>
      </c>
      <c r="E817" s="32">
        <v>1067219</v>
      </c>
      <c r="F817" s="32">
        <v>49180</v>
      </c>
      <c r="G817" s="32">
        <v>2166046</v>
      </c>
      <c r="H817" s="32">
        <v>0</v>
      </c>
      <c r="I817" s="32">
        <v>0</v>
      </c>
      <c r="J817" s="32">
        <v>0</v>
      </c>
      <c r="K817" s="35"/>
    </row>
    <row r="818" spans="1:11" s="38" customFormat="1" x14ac:dyDescent="0.25">
      <c r="A818" s="41"/>
      <c r="B818" s="40"/>
      <c r="C818" s="30" t="s">
        <v>48</v>
      </c>
      <c r="D818" s="32">
        <v>448719</v>
      </c>
      <c r="E818" s="32">
        <v>1035447</v>
      </c>
      <c r="F818" s="32">
        <v>371158</v>
      </c>
      <c r="G818" s="32">
        <v>1439225</v>
      </c>
      <c r="H818" s="32">
        <v>2314</v>
      </c>
      <c r="I818" s="32">
        <v>75689</v>
      </c>
      <c r="J818" s="32">
        <v>0</v>
      </c>
      <c r="K818" s="35"/>
    </row>
    <row r="819" spans="1:11" s="38" customFormat="1" x14ac:dyDescent="0.25">
      <c r="A819" s="41" t="s">
        <v>1539</v>
      </c>
      <c r="B819" s="40" t="s">
        <v>1540</v>
      </c>
      <c r="C819" s="30" t="s">
        <v>7</v>
      </c>
      <c r="D819" s="32">
        <v>29368</v>
      </c>
      <c r="E819" s="32">
        <v>122760</v>
      </c>
      <c r="F819" s="32">
        <v>36670</v>
      </c>
      <c r="G819" s="32">
        <v>366730</v>
      </c>
      <c r="H819" s="32">
        <v>0</v>
      </c>
      <c r="I819" s="32">
        <v>0</v>
      </c>
      <c r="J819" s="32">
        <v>0</v>
      </c>
      <c r="K819" s="35"/>
    </row>
    <row r="820" spans="1:11" s="38" customFormat="1" x14ac:dyDescent="0.25">
      <c r="A820" s="41"/>
      <c r="B820" s="40"/>
      <c r="C820" s="30" t="s">
        <v>48</v>
      </c>
      <c r="D820" s="32">
        <v>75527</v>
      </c>
      <c r="E820" s="32">
        <v>745263</v>
      </c>
      <c r="F820" s="32">
        <v>71063</v>
      </c>
      <c r="G820" s="32">
        <v>1059373</v>
      </c>
      <c r="H820" s="32">
        <v>4074</v>
      </c>
      <c r="I820" s="32">
        <v>46563</v>
      </c>
      <c r="J820" s="32">
        <v>0</v>
      </c>
      <c r="K820" s="35"/>
    </row>
    <row r="821" spans="1:11" s="38" customFormat="1" x14ac:dyDescent="0.25">
      <c r="A821" s="30" t="s">
        <v>1541</v>
      </c>
      <c r="B821" s="31" t="s">
        <v>1542</v>
      </c>
      <c r="C821" s="30" t="s">
        <v>7</v>
      </c>
      <c r="D821" s="32">
        <v>360844</v>
      </c>
      <c r="E821" s="32">
        <v>255949</v>
      </c>
      <c r="F821" s="32">
        <v>275879</v>
      </c>
      <c r="G821" s="32">
        <v>655103</v>
      </c>
      <c r="H821" s="32">
        <v>0</v>
      </c>
      <c r="I821" s="32">
        <v>0</v>
      </c>
      <c r="J821" s="32">
        <v>0</v>
      </c>
      <c r="K821" s="35"/>
    </row>
    <row r="822" spans="1:11" s="38" customFormat="1" x14ac:dyDescent="0.25">
      <c r="A822" s="30" t="s">
        <v>1543</v>
      </c>
      <c r="B822" s="31" t="s">
        <v>1544</v>
      </c>
      <c r="C822" s="30" t="s">
        <v>7</v>
      </c>
      <c r="D822" s="32">
        <v>8229</v>
      </c>
      <c r="E822" s="32">
        <v>164589</v>
      </c>
      <c r="F822" s="32">
        <v>37074</v>
      </c>
      <c r="G822" s="32">
        <v>956840</v>
      </c>
      <c r="H822" s="32">
        <v>0</v>
      </c>
      <c r="I822" s="32">
        <v>0</v>
      </c>
      <c r="J822" s="32">
        <v>0</v>
      </c>
      <c r="K822" s="35"/>
    </row>
    <row r="823" spans="1:11" s="38" customFormat="1" x14ac:dyDescent="0.25">
      <c r="A823" s="30" t="s">
        <v>1545</v>
      </c>
      <c r="B823" s="31" t="s">
        <v>1546</v>
      </c>
      <c r="C823" s="30" t="s">
        <v>7</v>
      </c>
      <c r="D823" s="32">
        <v>225782</v>
      </c>
      <c r="E823" s="32">
        <v>3162841.9999999995</v>
      </c>
      <c r="F823" s="32">
        <v>208476</v>
      </c>
      <c r="G823" s="32">
        <v>5014463</v>
      </c>
      <c r="H823" s="32">
        <v>11059</v>
      </c>
      <c r="I823" s="32">
        <v>212289</v>
      </c>
      <c r="J823" s="32">
        <v>0</v>
      </c>
      <c r="K823" s="35"/>
    </row>
    <row r="824" spans="1:11" s="38" customFormat="1" x14ac:dyDescent="0.25">
      <c r="A824" s="30" t="s">
        <v>1547</v>
      </c>
      <c r="B824" s="31" t="s">
        <v>1548</v>
      </c>
      <c r="C824" s="30" t="s">
        <v>7</v>
      </c>
      <c r="D824" s="32">
        <v>1444</v>
      </c>
      <c r="E824" s="32">
        <v>83765</v>
      </c>
      <c r="F824" s="32">
        <v>1534</v>
      </c>
      <c r="G824" s="32">
        <v>114096</v>
      </c>
      <c r="H824" s="32">
        <v>0</v>
      </c>
      <c r="I824" s="32">
        <v>0</v>
      </c>
      <c r="J824" s="32">
        <v>0</v>
      </c>
      <c r="K824" s="35"/>
    </row>
    <row r="825" spans="1:11" s="38" customFormat="1" x14ac:dyDescent="0.25">
      <c r="A825" s="30" t="s">
        <v>1549</v>
      </c>
      <c r="B825" s="31" t="s">
        <v>1550</v>
      </c>
      <c r="C825" s="30" t="s">
        <v>48</v>
      </c>
      <c r="D825" s="32">
        <v>99849</v>
      </c>
      <c r="E825" s="32">
        <v>581505</v>
      </c>
      <c r="F825" s="32">
        <v>110270</v>
      </c>
      <c r="G825" s="32">
        <v>1113849</v>
      </c>
      <c r="H825" s="32">
        <v>645</v>
      </c>
      <c r="I825" s="32">
        <v>14417</v>
      </c>
      <c r="J825" s="32">
        <v>0</v>
      </c>
      <c r="K825" s="35"/>
    </row>
    <row r="826" spans="1:11" s="38" customFormat="1" x14ac:dyDescent="0.25">
      <c r="A826" s="30" t="s">
        <v>1551</v>
      </c>
      <c r="B826" s="31" t="s">
        <v>1552</v>
      </c>
      <c r="C826" s="30" t="s">
        <v>48</v>
      </c>
      <c r="D826" s="32">
        <v>20438</v>
      </c>
      <c r="E826" s="32">
        <v>101809</v>
      </c>
      <c r="F826" s="32">
        <v>21095</v>
      </c>
      <c r="G826" s="32">
        <v>195799</v>
      </c>
      <c r="H826" s="32">
        <v>0</v>
      </c>
      <c r="I826" s="32">
        <v>0</v>
      </c>
      <c r="J826" s="32">
        <v>0</v>
      </c>
      <c r="K826" s="35"/>
    </row>
    <row r="827" spans="1:11" s="38" customFormat="1" x14ac:dyDescent="0.25">
      <c r="A827" s="41" t="s">
        <v>1553</v>
      </c>
      <c r="B827" s="40" t="s">
        <v>1554</v>
      </c>
      <c r="C827" s="30" t="s">
        <v>7</v>
      </c>
      <c r="D827" s="32">
        <v>233644</v>
      </c>
      <c r="E827" s="32">
        <v>2179950</v>
      </c>
      <c r="F827" s="32">
        <v>234176</v>
      </c>
      <c r="G827" s="32">
        <v>9942514</v>
      </c>
      <c r="H827" s="32">
        <v>0</v>
      </c>
      <c r="I827" s="32">
        <v>0</v>
      </c>
      <c r="J827" s="32">
        <v>0</v>
      </c>
      <c r="K827" s="35"/>
    </row>
    <row r="828" spans="1:11" s="38" customFormat="1" x14ac:dyDescent="0.25">
      <c r="A828" s="41"/>
      <c r="B828" s="40"/>
      <c r="C828" s="30" t="s">
        <v>48</v>
      </c>
      <c r="D828" s="32">
        <v>24210</v>
      </c>
      <c r="E828" s="32">
        <v>168563</v>
      </c>
      <c r="F828" s="32">
        <v>28944</v>
      </c>
      <c r="G828" s="32">
        <v>338740</v>
      </c>
      <c r="H828" s="32">
        <v>0</v>
      </c>
      <c r="I828" s="32">
        <v>0</v>
      </c>
      <c r="J828" s="32">
        <v>0</v>
      </c>
      <c r="K828" s="35"/>
    </row>
    <row r="829" spans="1:11" s="38" customFormat="1" x14ac:dyDescent="0.25">
      <c r="A829" s="30" t="s">
        <v>1555</v>
      </c>
      <c r="B829" s="31" t="s">
        <v>1556</v>
      </c>
      <c r="C829" s="30" t="s">
        <v>48</v>
      </c>
      <c r="D829" s="32">
        <v>896</v>
      </c>
      <c r="E829" s="32">
        <v>1792</v>
      </c>
      <c r="F829" s="32">
        <v>886</v>
      </c>
      <c r="G829" s="32">
        <v>1798</v>
      </c>
      <c r="H829" s="32">
        <v>0</v>
      </c>
      <c r="I829" s="32">
        <v>0</v>
      </c>
      <c r="J829" s="32">
        <v>0</v>
      </c>
      <c r="K829" s="35"/>
    </row>
    <row r="830" spans="1:11" s="38" customFormat="1" x14ac:dyDescent="0.25">
      <c r="A830" s="30" t="s">
        <v>1557</v>
      </c>
      <c r="B830" s="31" t="s">
        <v>1558</v>
      </c>
      <c r="C830" s="30" t="s">
        <v>48</v>
      </c>
      <c r="D830" s="32">
        <v>2701481</v>
      </c>
      <c r="E830" s="32">
        <v>43607077</v>
      </c>
      <c r="F830" s="32">
        <v>2569297</v>
      </c>
      <c r="G830" s="32">
        <v>109508853</v>
      </c>
      <c r="H830" s="32">
        <v>7414</v>
      </c>
      <c r="I830" s="32">
        <v>170206</v>
      </c>
      <c r="J830" s="32">
        <v>0</v>
      </c>
      <c r="K830" s="35"/>
    </row>
    <row r="831" spans="1:11" s="38" customFormat="1" x14ac:dyDescent="0.25">
      <c r="A831" s="41" t="s">
        <v>1559</v>
      </c>
      <c r="B831" s="40" t="s">
        <v>1560</v>
      </c>
      <c r="C831" s="30" t="s">
        <v>7</v>
      </c>
      <c r="D831" s="32">
        <v>547862</v>
      </c>
      <c r="E831" s="32">
        <v>258204</v>
      </c>
      <c r="F831" s="32">
        <v>459278</v>
      </c>
      <c r="G831" s="32">
        <v>413905</v>
      </c>
      <c r="H831" s="32">
        <v>0</v>
      </c>
      <c r="I831" s="32">
        <v>0</v>
      </c>
      <c r="J831" s="32">
        <v>0</v>
      </c>
      <c r="K831" s="35"/>
    </row>
    <row r="832" spans="1:11" s="38" customFormat="1" x14ac:dyDescent="0.25">
      <c r="A832" s="41"/>
      <c r="B832" s="40"/>
      <c r="C832" s="30" t="s">
        <v>48</v>
      </c>
      <c r="D832" s="32">
        <v>244699</v>
      </c>
      <c r="E832" s="32">
        <v>738632</v>
      </c>
      <c r="F832" s="32">
        <v>245153</v>
      </c>
      <c r="G832" s="32">
        <v>746632</v>
      </c>
      <c r="H832" s="32">
        <v>0</v>
      </c>
      <c r="I832" s="32">
        <v>0</v>
      </c>
      <c r="J832" s="32">
        <v>0</v>
      </c>
      <c r="K832" s="35"/>
    </row>
    <row r="833" spans="1:11" s="38" customFormat="1" x14ac:dyDescent="0.25">
      <c r="A833" s="41" t="s">
        <v>1561</v>
      </c>
      <c r="B833" s="40" t="s">
        <v>1562</v>
      </c>
      <c r="C833" s="30" t="s">
        <v>7</v>
      </c>
      <c r="D833" s="32">
        <v>312346</v>
      </c>
      <c r="E833" s="32">
        <v>1828885.0000000002</v>
      </c>
      <c r="F833" s="32">
        <v>294792</v>
      </c>
      <c r="G833" s="32">
        <v>2832222</v>
      </c>
      <c r="H833" s="32">
        <v>0</v>
      </c>
      <c r="I833" s="32">
        <v>0</v>
      </c>
      <c r="J833" s="32">
        <v>0</v>
      </c>
      <c r="K833" s="35"/>
    </row>
    <row r="834" spans="1:11" s="38" customFormat="1" x14ac:dyDescent="0.25">
      <c r="A834" s="41"/>
      <c r="B834" s="40"/>
      <c r="C834" s="30" t="s">
        <v>48</v>
      </c>
      <c r="D834" s="32">
        <v>2978245</v>
      </c>
      <c r="E834" s="32">
        <v>2508146</v>
      </c>
      <c r="F834" s="32">
        <v>2401813</v>
      </c>
      <c r="G834" s="32">
        <v>4515602</v>
      </c>
      <c r="H834" s="32">
        <v>0</v>
      </c>
      <c r="I834" s="32">
        <v>0</v>
      </c>
      <c r="J834" s="32">
        <v>0</v>
      </c>
      <c r="K834" s="35"/>
    </row>
    <row r="835" spans="1:11" s="38" customFormat="1" x14ac:dyDescent="0.25">
      <c r="A835" s="30" t="s">
        <v>1563</v>
      </c>
      <c r="B835" s="31" t="s">
        <v>1564</v>
      </c>
      <c r="C835" s="30" t="s">
        <v>7</v>
      </c>
      <c r="D835" s="32">
        <v>22802</v>
      </c>
      <c r="E835" s="32">
        <v>798053</v>
      </c>
      <c r="F835" s="32">
        <v>24132</v>
      </c>
      <c r="G835" s="32">
        <v>1641005</v>
      </c>
      <c r="H835" s="32">
        <v>0</v>
      </c>
      <c r="I835" s="32">
        <v>0</v>
      </c>
      <c r="J835" s="32">
        <v>0</v>
      </c>
      <c r="K835" s="35"/>
    </row>
    <row r="836" spans="1:11" s="38" customFormat="1" x14ac:dyDescent="0.25">
      <c r="A836" s="41" t="s">
        <v>1565</v>
      </c>
      <c r="B836" s="40" t="s">
        <v>1566</v>
      </c>
      <c r="C836" s="30" t="s">
        <v>7</v>
      </c>
      <c r="D836" s="32">
        <v>921030</v>
      </c>
      <c r="E836" s="32">
        <v>701769</v>
      </c>
      <c r="F836" s="32">
        <v>924510</v>
      </c>
      <c r="G836" s="32">
        <v>2242876</v>
      </c>
      <c r="H836" s="32">
        <v>0</v>
      </c>
      <c r="I836" s="32">
        <v>0</v>
      </c>
      <c r="J836" s="32">
        <v>0</v>
      </c>
      <c r="K836" s="35"/>
    </row>
    <row r="837" spans="1:11" s="38" customFormat="1" x14ac:dyDescent="0.25">
      <c r="A837" s="41"/>
      <c r="B837" s="40"/>
      <c r="C837" s="30" t="s">
        <v>48</v>
      </c>
      <c r="D837" s="32">
        <v>777011</v>
      </c>
      <c r="E837" s="32">
        <v>815862</v>
      </c>
      <c r="F837" s="32">
        <v>768131</v>
      </c>
      <c r="G837" s="32">
        <v>1390318</v>
      </c>
      <c r="H837" s="32">
        <v>0</v>
      </c>
      <c r="I837" s="32">
        <v>0</v>
      </c>
      <c r="J837" s="32">
        <v>0</v>
      </c>
      <c r="K837" s="35"/>
    </row>
    <row r="838" spans="1:11" s="38" customFormat="1" ht="40.5" x14ac:dyDescent="0.25">
      <c r="A838" s="30" t="s">
        <v>1567</v>
      </c>
      <c r="B838" s="31" t="s">
        <v>1568</v>
      </c>
      <c r="C838" s="30" t="s">
        <v>48</v>
      </c>
      <c r="D838" s="32">
        <v>114108</v>
      </c>
      <c r="E838" s="32">
        <v>110070</v>
      </c>
      <c r="F838" s="32">
        <v>103542</v>
      </c>
      <c r="G838" s="32">
        <v>308224</v>
      </c>
      <c r="H838" s="32">
        <v>0</v>
      </c>
      <c r="I838" s="32">
        <v>0</v>
      </c>
      <c r="J838" s="32">
        <v>0</v>
      </c>
      <c r="K838" s="35"/>
    </row>
    <row r="839" spans="1:11" s="38" customFormat="1" x14ac:dyDescent="0.25">
      <c r="A839" s="30" t="s">
        <v>1569</v>
      </c>
      <c r="B839" s="31" t="s">
        <v>1570</v>
      </c>
      <c r="C839" s="30" t="s">
        <v>197</v>
      </c>
      <c r="D839" s="32">
        <v>96120</v>
      </c>
      <c r="E839" s="32">
        <v>2048218</v>
      </c>
      <c r="F839" s="32">
        <v>104611</v>
      </c>
      <c r="G839" s="32">
        <v>2600579</v>
      </c>
      <c r="H839" s="32">
        <v>13749</v>
      </c>
      <c r="I839" s="32">
        <v>336829</v>
      </c>
      <c r="J839" s="32">
        <v>0</v>
      </c>
      <c r="K839" s="35"/>
    </row>
    <row r="840" spans="1:11" s="38" customFormat="1" x14ac:dyDescent="0.25">
      <c r="A840" s="30" t="s">
        <v>1571</v>
      </c>
      <c r="B840" s="31" t="s">
        <v>1572</v>
      </c>
      <c r="C840" s="30" t="s">
        <v>197</v>
      </c>
      <c r="D840" s="32">
        <v>138480</v>
      </c>
      <c r="E840" s="32">
        <v>38868</v>
      </c>
      <c r="F840" s="32">
        <v>89210</v>
      </c>
      <c r="G840" s="32">
        <v>69792</v>
      </c>
      <c r="H840" s="32">
        <v>0</v>
      </c>
      <c r="I840" s="32">
        <v>0</v>
      </c>
      <c r="J840" s="32">
        <v>0</v>
      </c>
      <c r="K840" s="35"/>
    </row>
    <row r="841" spans="1:11" s="38" customFormat="1" x14ac:dyDescent="0.25">
      <c r="A841" s="41" t="s">
        <v>1573</v>
      </c>
      <c r="B841" s="40" t="s">
        <v>1574</v>
      </c>
      <c r="C841" s="30" t="s">
        <v>7</v>
      </c>
      <c r="D841" s="32">
        <v>2303304</v>
      </c>
      <c r="E841" s="32">
        <v>5664847</v>
      </c>
      <c r="F841" s="32">
        <v>2267321</v>
      </c>
      <c r="G841" s="32">
        <v>10911183</v>
      </c>
      <c r="H841" s="32">
        <v>19547</v>
      </c>
      <c r="I841" s="32">
        <v>85119</v>
      </c>
      <c r="J841" s="32">
        <v>0</v>
      </c>
      <c r="K841" s="35"/>
    </row>
    <row r="842" spans="1:11" s="38" customFormat="1" x14ac:dyDescent="0.25">
      <c r="A842" s="41"/>
      <c r="B842" s="40"/>
      <c r="C842" s="30" t="s">
        <v>48</v>
      </c>
      <c r="D842" s="32">
        <v>192895</v>
      </c>
      <c r="E842" s="32">
        <v>792760</v>
      </c>
      <c r="F842" s="32">
        <v>229262</v>
      </c>
      <c r="G842" s="32">
        <v>2167044</v>
      </c>
      <c r="H842" s="32">
        <v>0</v>
      </c>
      <c r="I842" s="32">
        <v>0</v>
      </c>
      <c r="J842" s="32">
        <v>80980</v>
      </c>
      <c r="K842" s="35"/>
    </row>
    <row r="843" spans="1:11" s="38" customFormat="1" x14ac:dyDescent="0.25">
      <c r="A843" s="30" t="s">
        <v>1575</v>
      </c>
      <c r="B843" s="31" t="s">
        <v>1576</v>
      </c>
      <c r="C843" s="30" t="s">
        <v>7</v>
      </c>
      <c r="D843" s="32">
        <v>430232</v>
      </c>
      <c r="E843" s="32">
        <v>782872</v>
      </c>
      <c r="F843" s="32">
        <v>430232</v>
      </c>
      <c r="G843" s="32">
        <v>1753839</v>
      </c>
      <c r="H843" s="32">
        <v>0</v>
      </c>
      <c r="I843" s="32">
        <v>0</v>
      </c>
      <c r="J843" s="32">
        <v>0</v>
      </c>
      <c r="K843" s="35"/>
    </row>
    <row r="844" spans="1:11" s="38" customFormat="1" x14ac:dyDescent="0.25">
      <c r="A844" s="41" t="s">
        <v>1577</v>
      </c>
      <c r="B844" s="40" t="s">
        <v>1578</v>
      </c>
      <c r="C844" s="30" t="s">
        <v>7</v>
      </c>
      <c r="D844" s="32">
        <v>1096946</v>
      </c>
      <c r="E844" s="32">
        <v>2473242</v>
      </c>
      <c r="F844" s="32">
        <v>1112394</v>
      </c>
      <c r="G844" s="32">
        <v>4381151</v>
      </c>
      <c r="H844" s="32">
        <v>0</v>
      </c>
      <c r="I844" s="32">
        <v>0</v>
      </c>
      <c r="J844" s="32">
        <v>0</v>
      </c>
      <c r="K844" s="35"/>
    </row>
    <row r="845" spans="1:11" s="38" customFormat="1" x14ac:dyDescent="0.25">
      <c r="A845" s="41"/>
      <c r="B845" s="40"/>
      <c r="C845" s="30" t="s">
        <v>48</v>
      </c>
      <c r="D845" s="32">
        <v>1435779</v>
      </c>
      <c r="E845" s="32">
        <v>4489720</v>
      </c>
      <c r="F845" s="32">
        <v>1418763</v>
      </c>
      <c r="G845" s="32">
        <v>5712923</v>
      </c>
      <c r="H845" s="32">
        <v>4469</v>
      </c>
      <c r="I845" s="32">
        <v>17874</v>
      </c>
      <c r="J845" s="32">
        <v>0</v>
      </c>
      <c r="K845" s="35"/>
    </row>
    <row r="846" spans="1:11" s="38" customFormat="1" x14ac:dyDescent="0.25">
      <c r="A846" s="41"/>
      <c r="B846" s="40"/>
      <c r="C846" s="30" t="s">
        <v>197</v>
      </c>
      <c r="D846" s="32">
        <v>1885.9999999999998</v>
      </c>
      <c r="E846" s="32">
        <v>2495736</v>
      </c>
      <c r="F846" s="32">
        <v>1146</v>
      </c>
      <c r="G846" s="32">
        <v>2535343</v>
      </c>
      <c r="H846" s="32">
        <v>0</v>
      </c>
      <c r="I846" s="32">
        <v>0</v>
      </c>
      <c r="J846" s="32">
        <v>0</v>
      </c>
      <c r="K846" s="35"/>
    </row>
    <row r="847" spans="1:11" s="38" customFormat="1" x14ac:dyDescent="0.25">
      <c r="A847" s="30" t="s">
        <v>1579</v>
      </c>
      <c r="B847" s="31" t="s">
        <v>1580</v>
      </c>
      <c r="C847" s="30" t="s">
        <v>48</v>
      </c>
      <c r="D847" s="32">
        <v>155810</v>
      </c>
      <c r="E847" s="32">
        <v>718533</v>
      </c>
      <c r="F847" s="32">
        <v>156095</v>
      </c>
      <c r="G847" s="32">
        <v>1287473</v>
      </c>
      <c r="H847" s="32">
        <v>0</v>
      </c>
      <c r="I847" s="32">
        <v>0</v>
      </c>
      <c r="J847" s="32">
        <v>18350</v>
      </c>
      <c r="K847" s="35"/>
    </row>
    <row r="848" spans="1:11" s="38" customFormat="1" x14ac:dyDescent="0.25">
      <c r="A848" s="41" t="s">
        <v>1581</v>
      </c>
      <c r="B848" s="40" t="s">
        <v>1582</v>
      </c>
      <c r="C848" s="30" t="s">
        <v>7</v>
      </c>
      <c r="D848" s="32">
        <v>484923</v>
      </c>
      <c r="E848" s="32">
        <v>724505</v>
      </c>
      <c r="F848" s="32">
        <v>509627.99999999994</v>
      </c>
      <c r="G848" s="32">
        <v>2329906</v>
      </c>
      <c r="H848" s="32">
        <v>0</v>
      </c>
      <c r="I848" s="32">
        <v>0</v>
      </c>
      <c r="J848" s="32">
        <v>0</v>
      </c>
      <c r="K848" s="35"/>
    </row>
    <row r="849" spans="1:11" s="38" customFormat="1" x14ac:dyDescent="0.25">
      <c r="A849" s="41"/>
      <c r="B849" s="40"/>
      <c r="C849" s="30" t="s">
        <v>48</v>
      </c>
      <c r="D849" s="32">
        <v>7205</v>
      </c>
      <c r="E849" s="32">
        <v>32129</v>
      </c>
      <c r="F849" s="32">
        <v>7205</v>
      </c>
      <c r="G849" s="32">
        <v>52777</v>
      </c>
      <c r="H849" s="32">
        <v>0</v>
      </c>
      <c r="I849" s="32">
        <v>0</v>
      </c>
      <c r="J849" s="32">
        <v>0</v>
      </c>
      <c r="K849" s="35"/>
    </row>
    <row r="850" spans="1:11" s="38" customFormat="1" x14ac:dyDescent="0.25">
      <c r="A850" s="30" t="s">
        <v>1583</v>
      </c>
      <c r="B850" s="31" t="s">
        <v>1584</v>
      </c>
      <c r="C850" s="30" t="s">
        <v>7</v>
      </c>
      <c r="D850" s="32">
        <v>8311</v>
      </c>
      <c r="E850" s="32">
        <v>158803</v>
      </c>
      <c r="F850" s="32">
        <v>7490</v>
      </c>
      <c r="G850" s="32">
        <v>273278</v>
      </c>
      <c r="H850" s="32">
        <v>0</v>
      </c>
      <c r="I850" s="32">
        <v>0</v>
      </c>
      <c r="J850" s="32">
        <v>0</v>
      </c>
      <c r="K850" s="35"/>
    </row>
    <row r="851" spans="1:11" s="38" customFormat="1" ht="27" x14ac:dyDescent="0.25">
      <c r="A851" s="30" t="s">
        <v>1585</v>
      </c>
      <c r="B851" s="31" t="s">
        <v>1586</v>
      </c>
      <c r="C851" s="30" t="s">
        <v>7</v>
      </c>
      <c r="D851" s="32">
        <v>876349</v>
      </c>
      <c r="E851" s="32">
        <v>5724079</v>
      </c>
      <c r="F851" s="32">
        <v>497036</v>
      </c>
      <c r="G851" s="32">
        <v>10259847</v>
      </c>
      <c r="H851" s="32">
        <v>77643</v>
      </c>
      <c r="I851" s="32">
        <v>263844</v>
      </c>
      <c r="J851" s="32">
        <v>0</v>
      </c>
      <c r="K851" s="35"/>
    </row>
    <row r="852" spans="1:11" s="38" customFormat="1" ht="27" x14ac:dyDescent="0.25">
      <c r="A852" s="30" t="s">
        <v>1587</v>
      </c>
      <c r="B852" s="31" t="s">
        <v>1588</v>
      </c>
      <c r="C852" s="30" t="s">
        <v>7</v>
      </c>
      <c r="D852" s="32">
        <v>9767</v>
      </c>
      <c r="E852" s="32">
        <v>93185</v>
      </c>
      <c r="F852" s="32">
        <v>21406</v>
      </c>
      <c r="G852" s="32">
        <v>330429</v>
      </c>
      <c r="H852" s="32">
        <v>0</v>
      </c>
      <c r="I852" s="32">
        <v>0</v>
      </c>
      <c r="J852" s="32">
        <v>0</v>
      </c>
      <c r="K852" s="35"/>
    </row>
    <row r="853" spans="1:11" s="38" customFormat="1" ht="27" x14ac:dyDescent="0.25">
      <c r="A853" s="30" t="s">
        <v>1589</v>
      </c>
      <c r="B853" s="31" t="s">
        <v>1590</v>
      </c>
      <c r="C853" s="30" t="s">
        <v>7</v>
      </c>
      <c r="D853" s="32">
        <v>332976</v>
      </c>
      <c r="E853" s="32">
        <v>981864</v>
      </c>
      <c r="F853" s="32">
        <v>375513</v>
      </c>
      <c r="G853" s="32">
        <v>1256812</v>
      </c>
      <c r="H853" s="32">
        <v>0</v>
      </c>
      <c r="I853" s="32">
        <v>0</v>
      </c>
      <c r="J853" s="32">
        <v>0</v>
      </c>
      <c r="K853" s="35"/>
    </row>
    <row r="854" spans="1:11" s="38" customFormat="1" ht="27" x14ac:dyDescent="0.25">
      <c r="A854" s="30" t="s">
        <v>1591</v>
      </c>
      <c r="B854" s="31" t="s">
        <v>1592</v>
      </c>
      <c r="C854" s="30" t="s">
        <v>7</v>
      </c>
      <c r="D854" s="32">
        <v>2915</v>
      </c>
      <c r="E854" s="32">
        <v>97644</v>
      </c>
      <c r="F854" s="32">
        <v>2396</v>
      </c>
      <c r="G854" s="32">
        <v>99972</v>
      </c>
      <c r="H854" s="32">
        <v>0</v>
      </c>
      <c r="I854" s="32">
        <v>0</v>
      </c>
      <c r="J854" s="32">
        <v>0</v>
      </c>
      <c r="K854" s="35"/>
    </row>
    <row r="855" spans="1:11" s="38" customFormat="1" x14ac:dyDescent="0.25">
      <c r="A855" s="30" t="s">
        <v>1593</v>
      </c>
      <c r="B855" s="31" t="s">
        <v>1594</v>
      </c>
      <c r="C855" s="30" t="s">
        <v>7</v>
      </c>
      <c r="D855" s="32">
        <v>1817551</v>
      </c>
      <c r="E855" s="32">
        <v>2365082</v>
      </c>
      <c r="F855" s="32">
        <v>1897346</v>
      </c>
      <c r="G855" s="32">
        <v>2759944</v>
      </c>
      <c r="H855" s="32">
        <v>0</v>
      </c>
      <c r="I855" s="32">
        <v>0</v>
      </c>
      <c r="J855" s="32">
        <v>0</v>
      </c>
      <c r="K855" s="35"/>
    </row>
    <row r="856" spans="1:11" s="38" customFormat="1" x14ac:dyDescent="0.25">
      <c r="A856" s="30" t="s">
        <v>1595</v>
      </c>
      <c r="B856" s="31" t="s">
        <v>1596</v>
      </c>
      <c r="C856" s="30" t="s">
        <v>750</v>
      </c>
      <c r="D856" s="32">
        <v>5035001</v>
      </c>
      <c r="E856" s="32">
        <v>1263991</v>
      </c>
      <c r="F856" s="32">
        <v>4831966</v>
      </c>
      <c r="G856" s="32">
        <v>1603942</v>
      </c>
      <c r="H856" s="32">
        <v>0</v>
      </c>
      <c r="I856" s="32">
        <v>0</v>
      </c>
      <c r="J856" s="32">
        <v>0</v>
      </c>
      <c r="K856" s="35"/>
    </row>
    <row r="857" spans="1:11" s="38" customFormat="1" x14ac:dyDescent="0.25">
      <c r="A857" s="30" t="s">
        <v>1597</v>
      </c>
      <c r="B857" s="31" t="s">
        <v>1598</v>
      </c>
      <c r="C857" s="30" t="s">
        <v>750</v>
      </c>
      <c r="D857" s="32">
        <v>632500</v>
      </c>
      <c r="E857" s="32">
        <v>82155</v>
      </c>
      <c r="F857" s="32">
        <v>1408450</v>
      </c>
      <c r="G857" s="32">
        <v>281690</v>
      </c>
      <c r="H857" s="32">
        <v>0</v>
      </c>
      <c r="I857" s="32">
        <v>0</v>
      </c>
      <c r="J857" s="32">
        <v>0</v>
      </c>
      <c r="K857" s="35"/>
    </row>
    <row r="858" spans="1:11" s="38" customFormat="1" x14ac:dyDescent="0.25">
      <c r="A858" s="41" t="s">
        <v>1599</v>
      </c>
      <c r="B858" s="40" t="s">
        <v>1600</v>
      </c>
      <c r="C858" s="30" t="s">
        <v>7</v>
      </c>
      <c r="D858" s="32">
        <v>6755633.9999999991</v>
      </c>
      <c r="E858" s="32">
        <v>6123466</v>
      </c>
      <c r="F858" s="32">
        <v>6675048</v>
      </c>
      <c r="G858" s="32">
        <v>9536308.0000000019</v>
      </c>
      <c r="H858" s="32">
        <v>44526</v>
      </c>
      <c r="I858" s="32">
        <v>86575</v>
      </c>
      <c r="J858" s="32">
        <v>0</v>
      </c>
      <c r="K858" s="35"/>
    </row>
    <row r="859" spans="1:11" s="38" customFormat="1" x14ac:dyDescent="0.25">
      <c r="A859" s="41"/>
      <c r="B859" s="40"/>
      <c r="C859" s="30" t="s">
        <v>48</v>
      </c>
      <c r="D859" s="32">
        <v>116864</v>
      </c>
      <c r="E859" s="32">
        <v>127894</v>
      </c>
      <c r="F859" s="32">
        <v>242976</v>
      </c>
      <c r="G859" s="32">
        <v>299919</v>
      </c>
      <c r="H859" s="32">
        <v>720</v>
      </c>
      <c r="I859" s="32">
        <v>1049</v>
      </c>
      <c r="J859" s="32">
        <v>0</v>
      </c>
      <c r="K859" s="35"/>
    </row>
    <row r="860" spans="1:11" s="38" customFormat="1" x14ac:dyDescent="0.25">
      <c r="A860" s="30" t="s">
        <v>1601</v>
      </c>
      <c r="B860" s="31" t="s">
        <v>1602</v>
      </c>
      <c r="C860" s="30" t="s">
        <v>7</v>
      </c>
      <c r="D860" s="32">
        <v>2959126</v>
      </c>
      <c r="E860" s="32">
        <v>1021377</v>
      </c>
      <c r="F860" s="32">
        <v>2885002</v>
      </c>
      <c r="G860" s="32">
        <v>1515421</v>
      </c>
      <c r="H860" s="32">
        <v>0</v>
      </c>
      <c r="I860" s="32">
        <v>0</v>
      </c>
      <c r="J860" s="32">
        <v>0</v>
      </c>
      <c r="K860" s="35"/>
    </row>
    <row r="861" spans="1:11" s="38" customFormat="1" x14ac:dyDescent="0.25">
      <c r="A861" s="30" t="s">
        <v>1603</v>
      </c>
      <c r="B861" s="31" t="s">
        <v>1604</v>
      </c>
      <c r="C861" s="30" t="s">
        <v>7</v>
      </c>
      <c r="D861" s="32">
        <v>114400</v>
      </c>
      <c r="E861" s="32">
        <v>331202</v>
      </c>
      <c r="F861" s="32">
        <v>111045</v>
      </c>
      <c r="G861" s="32">
        <v>656000</v>
      </c>
      <c r="H861" s="32">
        <v>5075</v>
      </c>
      <c r="I861" s="32">
        <v>36144</v>
      </c>
      <c r="J861" s="32">
        <v>0</v>
      </c>
      <c r="K861" s="35"/>
    </row>
    <row r="862" spans="1:11" s="38" customFormat="1" x14ac:dyDescent="0.25">
      <c r="A862" s="30" t="s">
        <v>1605</v>
      </c>
      <c r="B862" s="31" t="s">
        <v>1606</v>
      </c>
      <c r="C862" s="30" t="s">
        <v>7</v>
      </c>
      <c r="D862" s="32">
        <v>806077</v>
      </c>
      <c r="E862" s="32">
        <v>818903</v>
      </c>
      <c r="F862" s="32">
        <v>792017</v>
      </c>
      <c r="G862" s="32">
        <v>1908674</v>
      </c>
      <c r="H862" s="32">
        <v>2494</v>
      </c>
      <c r="I862" s="32">
        <v>4908</v>
      </c>
      <c r="J862" s="32">
        <v>0</v>
      </c>
      <c r="K862" s="35"/>
    </row>
    <row r="863" spans="1:11" s="38" customFormat="1" x14ac:dyDescent="0.25">
      <c r="A863" s="41" t="s">
        <v>1607</v>
      </c>
      <c r="B863" s="40" t="s">
        <v>1608</v>
      </c>
      <c r="C863" s="30" t="s">
        <v>7</v>
      </c>
      <c r="D863" s="32">
        <v>432100</v>
      </c>
      <c r="E863" s="32">
        <v>848828</v>
      </c>
      <c r="F863" s="32">
        <v>509456</v>
      </c>
      <c r="G863" s="32">
        <v>1957237</v>
      </c>
      <c r="H863" s="32">
        <v>0</v>
      </c>
      <c r="I863" s="32">
        <v>0</v>
      </c>
      <c r="J863" s="32">
        <v>0</v>
      </c>
      <c r="K863" s="35"/>
    </row>
    <row r="864" spans="1:11" s="38" customFormat="1" x14ac:dyDescent="0.25">
      <c r="A864" s="41"/>
      <c r="B864" s="40"/>
      <c r="C864" s="30" t="s">
        <v>197</v>
      </c>
      <c r="D864" s="32">
        <v>2167</v>
      </c>
      <c r="E864" s="32">
        <v>2529710</v>
      </c>
      <c r="F864" s="32">
        <v>1321</v>
      </c>
      <c r="G864" s="32">
        <v>2571794</v>
      </c>
      <c r="H864" s="32">
        <v>0</v>
      </c>
      <c r="I864" s="32">
        <v>0</v>
      </c>
      <c r="J864" s="32">
        <v>0</v>
      </c>
      <c r="K864" s="35"/>
    </row>
    <row r="865" spans="1:11" s="38" customFormat="1" x14ac:dyDescent="0.25">
      <c r="A865" s="30" t="s">
        <v>1609</v>
      </c>
      <c r="B865" s="31" t="s">
        <v>1610</v>
      </c>
      <c r="C865" s="30" t="s">
        <v>197</v>
      </c>
      <c r="D865" s="32">
        <v>243336</v>
      </c>
      <c r="E865" s="32">
        <v>72751</v>
      </c>
      <c r="F865" s="32">
        <v>222824</v>
      </c>
      <c r="G865" s="32">
        <v>78979</v>
      </c>
      <c r="H865" s="32">
        <v>0</v>
      </c>
      <c r="I865" s="32">
        <v>0</v>
      </c>
      <c r="J865" s="32">
        <v>0</v>
      </c>
      <c r="K865" s="35"/>
    </row>
    <row r="866" spans="1:11" s="38" customFormat="1" x14ac:dyDescent="0.25">
      <c r="A866" s="30" t="s">
        <v>1611</v>
      </c>
      <c r="B866" s="31" t="s">
        <v>1612</v>
      </c>
      <c r="C866" s="30" t="s">
        <v>7</v>
      </c>
      <c r="D866" s="32">
        <v>1282509</v>
      </c>
      <c r="E866" s="32">
        <v>141076</v>
      </c>
      <c r="F866" s="32">
        <v>1282509</v>
      </c>
      <c r="G866" s="32">
        <v>158006</v>
      </c>
      <c r="H866" s="32">
        <v>0</v>
      </c>
      <c r="I866" s="32">
        <v>0</v>
      </c>
      <c r="J866" s="32">
        <v>0</v>
      </c>
      <c r="K866" s="35"/>
    </row>
    <row r="867" spans="1:11" s="38" customFormat="1" ht="27" x14ac:dyDescent="0.25">
      <c r="A867" s="30" t="s">
        <v>1613</v>
      </c>
      <c r="B867" s="31" t="s">
        <v>1614</v>
      </c>
      <c r="C867" s="30" t="s">
        <v>7</v>
      </c>
      <c r="D867" s="32">
        <v>1255729</v>
      </c>
      <c r="E867" s="32">
        <v>3173701</v>
      </c>
      <c r="F867" s="32">
        <v>1365858</v>
      </c>
      <c r="G867" s="32">
        <v>6294222</v>
      </c>
      <c r="H867" s="32">
        <v>0</v>
      </c>
      <c r="I867" s="32">
        <v>0</v>
      </c>
      <c r="J867" s="32">
        <v>0</v>
      </c>
      <c r="K867" s="35"/>
    </row>
    <row r="868" spans="1:11" s="38" customFormat="1" x14ac:dyDescent="0.25">
      <c r="A868" s="30" t="s">
        <v>1615</v>
      </c>
      <c r="B868" s="31" t="s">
        <v>1616</v>
      </c>
      <c r="C868" s="30" t="s">
        <v>197</v>
      </c>
      <c r="D868" s="32">
        <v>269002000</v>
      </c>
      <c r="E868" s="32">
        <v>3196264</v>
      </c>
      <c r="F868" s="32">
        <v>255055036</v>
      </c>
      <c r="G868" s="32">
        <v>8599149</v>
      </c>
      <c r="H868" s="32">
        <v>13500000</v>
      </c>
      <c r="I868" s="32">
        <v>201750</v>
      </c>
      <c r="J868" s="32">
        <v>0</v>
      </c>
      <c r="K868" s="35"/>
    </row>
    <row r="869" spans="1:11" s="38" customFormat="1" x14ac:dyDescent="0.25">
      <c r="A869" s="30" t="s">
        <v>1617</v>
      </c>
      <c r="B869" s="31" t="s">
        <v>1618</v>
      </c>
      <c r="C869" s="30" t="s">
        <v>750</v>
      </c>
      <c r="D869" s="32">
        <v>18048309</v>
      </c>
      <c r="E869" s="32">
        <v>2021759</v>
      </c>
      <c r="F869" s="32">
        <v>2327636</v>
      </c>
      <c r="G869" s="32">
        <v>435268</v>
      </c>
      <c r="H869" s="32">
        <v>15765423</v>
      </c>
      <c r="I869" s="32">
        <v>2008011</v>
      </c>
      <c r="J869" s="32">
        <v>0</v>
      </c>
      <c r="K869" s="35"/>
    </row>
    <row r="870" spans="1:11" s="38" customFormat="1" x14ac:dyDescent="0.25">
      <c r="A870" s="30" t="s">
        <v>1619</v>
      </c>
      <c r="B870" s="31" t="s">
        <v>1620</v>
      </c>
      <c r="C870" s="30" t="s">
        <v>750</v>
      </c>
      <c r="D870" s="32">
        <v>605875</v>
      </c>
      <c r="E870" s="32">
        <v>497455</v>
      </c>
      <c r="F870" s="32">
        <v>605875</v>
      </c>
      <c r="G870" s="32">
        <v>582572</v>
      </c>
      <c r="H870" s="32">
        <v>0</v>
      </c>
      <c r="I870" s="32">
        <v>0</v>
      </c>
      <c r="J870" s="32">
        <v>0</v>
      </c>
      <c r="K870" s="35"/>
    </row>
    <row r="871" spans="1:11" s="38" customFormat="1" x14ac:dyDescent="0.25">
      <c r="A871" s="30" t="s">
        <v>1621</v>
      </c>
      <c r="B871" s="31" t="s">
        <v>1622</v>
      </c>
      <c r="C871" s="30" t="s">
        <v>48</v>
      </c>
      <c r="D871" s="32">
        <v>67756</v>
      </c>
      <c r="E871" s="32">
        <v>418017</v>
      </c>
      <c r="F871" s="32">
        <v>67619</v>
      </c>
      <c r="G871" s="32">
        <v>518866</v>
      </c>
      <c r="H871" s="32">
        <v>0</v>
      </c>
      <c r="I871" s="32">
        <v>0</v>
      </c>
      <c r="J871" s="32">
        <v>0</v>
      </c>
      <c r="K871" s="35"/>
    </row>
    <row r="872" spans="1:11" s="38" customFormat="1" x14ac:dyDescent="0.25">
      <c r="A872" s="30" t="s">
        <v>1623</v>
      </c>
      <c r="B872" s="31" t="s">
        <v>1624</v>
      </c>
      <c r="C872" s="30" t="s">
        <v>197</v>
      </c>
      <c r="D872" s="32">
        <v>3259809</v>
      </c>
      <c r="E872" s="32">
        <v>240172</v>
      </c>
      <c r="F872" s="32">
        <v>3259809</v>
      </c>
      <c r="G872" s="32">
        <v>255384</v>
      </c>
      <c r="H872" s="32">
        <v>0</v>
      </c>
      <c r="I872" s="32">
        <v>0</v>
      </c>
      <c r="J872" s="32">
        <v>0</v>
      </c>
      <c r="K872" s="35"/>
    </row>
    <row r="873" spans="1:11" s="38" customFormat="1" x14ac:dyDescent="0.25">
      <c r="A873" s="30" t="s">
        <v>1625</v>
      </c>
      <c r="B873" s="31" t="s">
        <v>1626</v>
      </c>
      <c r="C873" s="30" t="s">
        <v>48</v>
      </c>
      <c r="D873" s="32">
        <v>32018</v>
      </c>
      <c r="E873" s="32">
        <v>111213</v>
      </c>
      <c r="F873" s="32">
        <v>32091</v>
      </c>
      <c r="G873" s="32">
        <v>222451</v>
      </c>
      <c r="H873" s="32">
        <v>0</v>
      </c>
      <c r="I873" s="32">
        <v>0</v>
      </c>
      <c r="J873" s="32">
        <v>0</v>
      </c>
      <c r="K873" s="35"/>
    </row>
    <row r="874" spans="1:11" s="38" customFormat="1" x14ac:dyDescent="0.25">
      <c r="A874" s="41" t="s">
        <v>1627</v>
      </c>
      <c r="B874" s="40" t="s">
        <v>1628</v>
      </c>
      <c r="C874" s="30" t="s">
        <v>48</v>
      </c>
      <c r="D874" s="32">
        <v>4939</v>
      </c>
      <c r="E874" s="32">
        <v>87485</v>
      </c>
      <c r="F874" s="32">
        <v>11720</v>
      </c>
      <c r="G874" s="32">
        <v>234546</v>
      </c>
      <c r="H874" s="32">
        <v>0</v>
      </c>
      <c r="I874" s="32">
        <v>0</v>
      </c>
      <c r="J874" s="32">
        <v>0</v>
      </c>
      <c r="K874" s="35"/>
    </row>
    <row r="875" spans="1:11" s="38" customFormat="1" x14ac:dyDescent="0.25">
      <c r="A875" s="41"/>
      <c r="B875" s="40"/>
      <c r="C875" s="30" t="s">
        <v>197</v>
      </c>
      <c r="D875" s="32">
        <v>579000</v>
      </c>
      <c r="E875" s="32">
        <v>104148</v>
      </c>
      <c r="F875" s="32">
        <v>579000</v>
      </c>
      <c r="G875" s="32">
        <v>273343</v>
      </c>
      <c r="H875" s="32">
        <v>0</v>
      </c>
      <c r="I875" s="32">
        <v>0</v>
      </c>
      <c r="J875" s="32">
        <v>0</v>
      </c>
      <c r="K875" s="35"/>
    </row>
    <row r="876" spans="1:11" s="38" customFormat="1" x14ac:dyDescent="0.25">
      <c r="A876" s="30" t="s">
        <v>1629</v>
      </c>
      <c r="B876" s="31" t="s">
        <v>1630</v>
      </c>
      <c r="C876" s="30" t="s">
        <v>197</v>
      </c>
      <c r="D876" s="32">
        <v>19948690</v>
      </c>
      <c r="E876" s="32">
        <v>1142861</v>
      </c>
      <c r="F876" s="32">
        <v>20088370</v>
      </c>
      <c r="G876" s="32">
        <v>1617916</v>
      </c>
      <c r="H876" s="32">
        <v>0</v>
      </c>
      <c r="I876" s="32">
        <v>0</v>
      </c>
      <c r="J876" s="32">
        <v>0</v>
      </c>
      <c r="K876" s="35"/>
    </row>
    <row r="877" spans="1:11" s="38" customFormat="1" x14ac:dyDescent="0.25">
      <c r="A877" s="41" t="s">
        <v>1631</v>
      </c>
      <c r="B877" s="40" t="s">
        <v>1632</v>
      </c>
      <c r="C877" s="30" t="s">
        <v>48</v>
      </c>
      <c r="D877" s="32">
        <v>870529.00000000012</v>
      </c>
      <c r="E877" s="32">
        <v>3308473.0000000005</v>
      </c>
      <c r="F877" s="32">
        <v>822067.00000000012</v>
      </c>
      <c r="G877" s="32">
        <v>7017853</v>
      </c>
      <c r="H877" s="32">
        <v>63046.000000000007</v>
      </c>
      <c r="I877" s="32">
        <v>419970</v>
      </c>
      <c r="J877" s="32">
        <v>0</v>
      </c>
      <c r="K877" s="35"/>
    </row>
    <row r="878" spans="1:11" s="38" customFormat="1" x14ac:dyDescent="0.25">
      <c r="A878" s="41"/>
      <c r="B878" s="40"/>
      <c r="C878" s="30" t="s">
        <v>197</v>
      </c>
      <c r="D878" s="32">
        <v>118889045</v>
      </c>
      <c r="E878" s="32">
        <v>3692267</v>
      </c>
      <c r="F878" s="32">
        <v>122194793</v>
      </c>
      <c r="G878" s="32">
        <v>5841528</v>
      </c>
      <c r="H878" s="32">
        <v>0</v>
      </c>
      <c r="I878" s="32">
        <v>0</v>
      </c>
      <c r="J878" s="32">
        <v>47682960</v>
      </c>
      <c r="K878" s="35"/>
    </row>
    <row r="879" spans="1:11" s="38" customFormat="1" x14ac:dyDescent="0.25">
      <c r="A879" s="41" t="s">
        <v>1633</v>
      </c>
      <c r="B879" s="40" t="s">
        <v>1634</v>
      </c>
      <c r="C879" s="30" t="s">
        <v>48</v>
      </c>
      <c r="D879" s="32">
        <v>107800</v>
      </c>
      <c r="E879" s="32">
        <v>179654</v>
      </c>
      <c r="F879" s="32">
        <v>107815</v>
      </c>
      <c r="G879" s="32">
        <v>268312</v>
      </c>
      <c r="H879" s="32">
        <v>0</v>
      </c>
      <c r="I879" s="32">
        <v>0</v>
      </c>
      <c r="J879" s="32">
        <v>0</v>
      </c>
      <c r="K879" s="35"/>
    </row>
    <row r="880" spans="1:11" s="38" customFormat="1" x14ac:dyDescent="0.25">
      <c r="A880" s="41"/>
      <c r="B880" s="40"/>
      <c r="C880" s="30" t="s">
        <v>197</v>
      </c>
      <c r="D880" s="32">
        <v>18129511</v>
      </c>
      <c r="E880" s="32">
        <v>435569</v>
      </c>
      <c r="F880" s="32">
        <v>19139457</v>
      </c>
      <c r="G880" s="32">
        <v>1129228</v>
      </c>
      <c r="H880" s="32">
        <v>0</v>
      </c>
      <c r="I880" s="32">
        <v>0</v>
      </c>
      <c r="J880" s="32">
        <v>0</v>
      </c>
      <c r="K880" s="35"/>
    </row>
    <row r="881" spans="1:11" s="38" customFormat="1" x14ac:dyDescent="0.25">
      <c r="A881" s="30" t="s">
        <v>1635</v>
      </c>
      <c r="B881" s="31" t="s">
        <v>1636</v>
      </c>
      <c r="C881" s="30" t="s">
        <v>197</v>
      </c>
      <c r="D881" s="32">
        <v>3590280</v>
      </c>
      <c r="E881" s="32">
        <v>94506</v>
      </c>
      <c r="F881" s="32">
        <v>3595500</v>
      </c>
      <c r="G881" s="32">
        <v>188658</v>
      </c>
      <c r="H881" s="32">
        <v>0</v>
      </c>
      <c r="I881" s="32">
        <v>0</v>
      </c>
      <c r="J881" s="32">
        <v>0</v>
      </c>
      <c r="K881" s="35"/>
    </row>
    <row r="882" spans="1:11" s="38" customFormat="1" x14ac:dyDescent="0.25">
      <c r="A882" s="41" t="s">
        <v>1637</v>
      </c>
      <c r="B882" s="40" t="s">
        <v>1638</v>
      </c>
      <c r="C882" s="30" t="s">
        <v>7</v>
      </c>
      <c r="D882" s="32">
        <v>15452</v>
      </c>
      <c r="E882" s="32">
        <v>54678</v>
      </c>
      <c r="F882" s="32">
        <v>15520</v>
      </c>
      <c r="G882" s="32">
        <v>153214</v>
      </c>
      <c r="H882" s="32">
        <v>0</v>
      </c>
      <c r="I882" s="32">
        <v>0</v>
      </c>
      <c r="J882" s="32">
        <v>0</v>
      </c>
      <c r="K882" s="35"/>
    </row>
    <row r="883" spans="1:11" s="38" customFormat="1" x14ac:dyDescent="0.25">
      <c r="A883" s="41"/>
      <c r="B883" s="40"/>
      <c r="C883" s="30" t="s">
        <v>48</v>
      </c>
      <c r="D883" s="32">
        <v>149693</v>
      </c>
      <c r="E883" s="32">
        <v>375551</v>
      </c>
      <c r="F883" s="32">
        <v>99515</v>
      </c>
      <c r="G883" s="32">
        <v>891072</v>
      </c>
      <c r="H883" s="32">
        <v>41500</v>
      </c>
      <c r="I883" s="32">
        <v>275279</v>
      </c>
      <c r="J883" s="32">
        <v>0</v>
      </c>
      <c r="K883" s="35"/>
    </row>
    <row r="884" spans="1:11" s="38" customFormat="1" x14ac:dyDescent="0.25">
      <c r="A884" s="41"/>
      <c r="B884" s="40"/>
      <c r="C884" s="30" t="s">
        <v>197</v>
      </c>
      <c r="D884" s="32">
        <v>2399826</v>
      </c>
      <c r="E884" s="32">
        <v>977445</v>
      </c>
      <c r="F884" s="32">
        <v>2486920</v>
      </c>
      <c r="G884" s="32">
        <v>1647954</v>
      </c>
      <c r="H884" s="32">
        <v>0</v>
      </c>
      <c r="I884" s="32">
        <v>0</v>
      </c>
      <c r="J884" s="32">
        <v>0</v>
      </c>
      <c r="K884" s="35"/>
    </row>
    <row r="885" spans="1:11" s="38" customFormat="1" x14ac:dyDescent="0.25">
      <c r="A885" s="30" t="s">
        <v>1639</v>
      </c>
      <c r="B885" s="31" t="s">
        <v>1640</v>
      </c>
      <c r="C885" s="30" t="s">
        <v>197</v>
      </c>
      <c r="D885" s="32">
        <v>96192</v>
      </c>
      <c r="E885" s="32">
        <v>26741</v>
      </c>
      <c r="F885" s="32">
        <v>96192</v>
      </c>
      <c r="G885" s="32">
        <v>62525</v>
      </c>
      <c r="H885" s="32">
        <v>0</v>
      </c>
      <c r="I885" s="32">
        <v>0</v>
      </c>
      <c r="J885" s="32">
        <v>0</v>
      </c>
      <c r="K885" s="35"/>
    </row>
    <row r="886" spans="1:11" s="38" customFormat="1" x14ac:dyDescent="0.25">
      <c r="A886" s="30" t="s">
        <v>1641</v>
      </c>
      <c r="B886" s="31" t="s">
        <v>1642</v>
      </c>
      <c r="C886" s="30" t="s">
        <v>197</v>
      </c>
      <c r="D886" s="32">
        <v>5498496</v>
      </c>
      <c r="E886" s="32">
        <v>731868</v>
      </c>
      <c r="F886" s="32">
        <v>8308413</v>
      </c>
      <c r="G886" s="32">
        <v>1807758</v>
      </c>
      <c r="H886" s="32">
        <v>0</v>
      </c>
      <c r="I886" s="32">
        <v>0</v>
      </c>
      <c r="J886" s="32">
        <v>0</v>
      </c>
      <c r="K886" s="35"/>
    </row>
    <row r="887" spans="1:11" s="38" customFormat="1" x14ac:dyDescent="0.25">
      <c r="A887" s="30" t="s">
        <v>1643</v>
      </c>
      <c r="B887" s="31" t="s">
        <v>1644</v>
      </c>
      <c r="C887" s="30" t="s">
        <v>48</v>
      </c>
      <c r="D887" s="32">
        <v>22543</v>
      </c>
      <c r="E887" s="32">
        <v>59765</v>
      </c>
      <c r="F887" s="32">
        <v>22549</v>
      </c>
      <c r="G887" s="32">
        <v>101234</v>
      </c>
      <c r="H887" s="32">
        <v>0</v>
      </c>
      <c r="I887" s="32">
        <v>0</v>
      </c>
      <c r="J887" s="32">
        <v>0</v>
      </c>
      <c r="K887" s="35"/>
    </row>
    <row r="888" spans="1:11" s="38" customFormat="1" x14ac:dyDescent="0.25">
      <c r="A888" s="41" t="s">
        <v>1645</v>
      </c>
      <c r="B888" s="40" t="s">
        <v>1646</v>
      </c>
      <c r="C888" s="30" t="s">
        <v>48</v>
      </c>
      <c r="D888" s="32">
        <v>97249</v>
      </c>
      <c r="E888" s="32">
        <v>792603</v>
      </c>
      <c r="F888" s="32">
        <v>93562</v>
      </c>
      <c r="G888" s="32">
        <v>2377036</v>
      </c>
      <c r="H888" s="32">
        <v>0</v>
      </c>
      <c r="I888" s="32">
        <v>0</v>
      </c>
      <c r="J888" s="32">
        <v>0</v>
      </c>
      <c r="K888" s="35"/>
    </row>
    <row r="889" spans="1:11" s="38" customFormat="1" x14ac:dyDescent="0.25">
      <c r="A889" s="41"/>
      <c r="B889" s="40"/>
      <c r="C889" s="30" t="s">
        <v>197</v>
      </c>
      <c r="D889" s="32">
        <v>106710</v>
      </c>
      <c r="E889" s="32">
        <v>21342</v>
      </c>
      <c r="F889" s="32">
        <v>237176</v>
      </c>
      <c r="G889" s="32">
        <v>54343</v>
      </c>
      <c r="H889" s="32">
        <v>0</v>
      </c>
      <c r="I889" s="32">
        <v>0</v>
      </c>
      <c r="J889" s="32">
        <v>0</v>
      </c>
      <c r="K889" s="35"/>
    </row>
    <row r="890" spans="1:11" s="38" customFormat="1" x14ac:dyDescent="0.25">
      <c r="A890" s="30" t="s">
        <v>1647</v>
      </c>
      <c r="B890" s="31" t="s">
        <v>1648</v>
      </c>
      <c r="C890" s="30" t="s">
        <v>197</v>
      </c>
      <c r="D890" s="32">
        <v>15944</v>
      </c>
      <c r="E890" s="32">
        <v>3986</v>
      </c>
      <c r="F890" s="32">
        <v>14382</v>
      </c>
      <c r="G890" s="32">
        <v>7772</v>
      </c>
      <c r="H890" s="32">
        <v>0</v>
      </c>
      <c r="I890" s="32">
        <v>0</v>
      </c>
      <c r="J890" s="32">
        <v>0</v>
      </c>
      <c r="K890" s="35"/>
    </row>
    <row r="891" spans="1:11" s="38" customFormat="1" x14ac:dyDescent="0.25">
      <c r="A891" s="30" t="s">
        <v>1649</v>
      </c>
      <c r="B891" s="31" t="s">
        <v>1650</v>
      </c>
      <c r="C891" s="30" t="s">
        <v>197</v>
      </c>
      <c r="D891" s="32">
        <v>14112560</v>
      </c>
      <c r="E891" s="32">
        <v>279064</v>
      </c>
      <c r="F891" s="32">
        <v>12128800</v>
      </c>
      <c r="G891" s="32">
        <v>452426</v>
      </c>
      <c r="H891" s="32">
        <v>0</v>
      </c>
      <c r="I891" s="32">
        <v>0</v>
      </c>
      <c r="J891" s="32">
        <v>0</v>
      </c>
      <c r="K891" s="35"/>
    </row>
    <row r="892" spans="1:11" s="38" customFormat="1" x14ac:dyDescent="0.25">
      <c r="A892" s="30" t="s">
        <v>1651</v>
      </c>
      <c r="B892" s="31" t="s">
        <v>1652</v>
      </c>
      <c r="C892" s="30" t="s">
        <v>197</v>
      </c>
      <c r="D892" s="32">
        <v>540</v>
      </c>
      <c r="E892" s="32">
        <v>162</v>
      </c>
      <c r="F892" s="32">
        <v>104</v>
      </c>
      <c r="G892" s="32">
        <v>45</v>
      </c>
      <c r="H892" s="32">
        <v>0</v>
      </c>
      <c r="I892" s="32">
        <v>0</v>
      </c>
      <c r="J892" s="32">
        <v>0</v>
      </c>
      <c r="K892" s="35"/>
    </row>
    <row r="893" spans="1:11" s="38" customFormat="1" x14ac:dyDescent="0.25">
      <c r="A893" s="30" t="s">
        <v>1653</v>
      </c>
      <c r="B893" s="31" t="s">
        <v>1654</v>
      </c>
      <c r="C893" s="30" t="s">
        <v>197</v>
      </c>
      <c r="D893" s="32">
        <v>28670142</v>
      </c>
      <c r="E893" s="32">
        <v>900644</v>
      </c>
      <c r="F893" s="32">
        <v>28722548</v>
      </c>
      <c r="G893" s="32">
        <v>1297270</v>
      </c>
      <c r="H893" s="32">
        <v>0</v>
      </c>
      <c r="I893" s="32">
        <v>0</v>
      </c>
      <c r="J893" s="32">
        <v>0</v>
      </c>
      <c r="K893" s="35"/>
    </row>
    <row r="894" spans="1:11" s="38" customFormat="1" x14ac:dyDescent="0.25">
      <c r="A894" s="30" t="s">
        <v>1655</v>
      </c>
      <c r="B894" s="31" t="s">
        <v>1656</v>
      </c>
      <c r="C894" s="30" t="s">
        <v>197</v>
      </c>
      <c r="D894" s="32">
        <v>13142092</v>
      </c>
      <c r="E894" s="32">
        <v>1350730</v>
      </c>
      <c r="F894" s="32">
        <v>13143282</v>
      </c>
      <c r="G894" s="32">
        <v>1421130</v>
      </c>
      <c r="H894" s="32">
        <v>0</v>
      </c>
      <c r="I894" s="32">
        <v>0</v>
      </c>
      <c r="J894" s="32">
        <v>0</v>
      </c>
      <c r="K894" s="35"/>
    </row>
    <row r="895" spans="1:11" s="38" customFormat="1" x14ac:dyDescent="0.25">
      <c r="A895" s="41" t="s">
        <v>1657</v>
      </c>
      <c r="B895" s="40" t="s">
        <v>1658</v>
      </c>
      <c r="C895" s="30" t="s">
        <v>48</v>
      </c>
      <c r="D895" s="32">
        <v>25148</v>
      </c>
      <c r="E895" s="32">
        <v>575579</v>
      </c>
      <c r="F895" s="32">
        <v>30973</v>
      </c>
      <c r="G895" s="32">
        <v>1209507</v>
      </c>
      <c r="H895" s="32">
        <v>199</v>
      </c>
      <c r="I895" s="32">
        <v>15298</v>
      </c>
      <c r="J895" s="32">
        <v>0</v>
      </c>
      <c r="K895" s="35"/>
    </row>
    <row r="896" spans="1:11" s="38" customFormat="1" x14ac:dyDescent="0.25">
      <c r="A896" s="41"/>
      <c r="B896" s="40"/>
      <c r="C896" s="30" t="s">
        <v>197</v>
      </c>
      <c r="D896" s="32">
        <v>2970160</v>
      </c>
      <c r="E896" s="32">
        <v>1329236</v>
      </c>
      <c r="F896" s="32">
        <v>3575512</v>
      </c>
      <c r="G896" s="32">
        <v>2474402.0000000005</v>
      </c>
      <c r="H896" s="32">
        <v>0</v>
      </c>
      <c r="I896" s="32">
        <v>0</v>
      </c>
      <c r="J896" s="32">
        <v>0</v>
      </c>
      <c r="K896" s="35"/>
    </row>
    <row r="897" spans="1:11" s="38" customFormat="1" x14ac:dyDescent="0.25">
      <c r="A897" s="30" t="s">
        <v>1659</v>
      </c>
      <c r="B897" s="31" t="s">
        <v>1660</v>
      </c>
      <c r="C897" s="30" t="s">
        <v>197</v>
      </c>
      <c r="D897" s="32">
        <v>333912</v>
      </c>
      <c r="E897" s="32">
        <v>49252</v>
      </c>
      <c r="F897" s="32">
        <v>328212</v>
      </c>
      <c r="G897" s="32">
        <v>199943</v>
      </c>
      <c r="H897" s="32">
        <v>0</v>
      </c>
      <c r="I897" s="32">
        <v>0</v>
      </c>
      <c r="J897" s="32">
        <v>0</v>
      </c>
      <c r="K897" s="35"/>
    </row>
    <row r="898" spans="1:11" s="38" customFormat="1" x14ac:dyDescent="0.25">
      <c r="A898" s="30" t="s">
        <v>1661</v>
      </c>
      <c r="B898" s="31" t="s">
        <v>1662</v>
      </c>
      <c r="C898" s="30" t="s">
        <v>197</v>
      </c>
      <c r="D898" s="32">
        <v>17321990</v>
      </c>
      <c r="E898" s="32">
        <v>3159068</v>
      </c>
      <c r="F898" s="32">
        <v>17041765</v>
      </c>
      <c r="G898" s="32">
        <v>3965662</v>
      </c>
      <c r="H898" s="32">
        <v>0</v>
      </c>
      <c r="I898" s="32">
        <v>0</v>
      </c>
      <c r="J898" s="32">
        <v>0</v>
      </c>
      <c r="K898" s="35"/>
    </row>
    <row r="899" spans="1:11" s="38" customFormat="1" x14ac:dyDescent="0.25">
      <c r="A899" s="30" t="s">
        <v>1663</v>
      </c>
      <c r="B899" s="31" t="s">
        <v>1664</v>
      </c>
      <c r="C899" s="30" t="s">
        <v>197</v>
      </c>
      <c r="D899" s="32">
        <v>56225</v>
      </c>
      <c r="E899" s="32">
        <v>13109</v>
      </c>
      <c r="F899" s="32">
        <v>53965</v>
      </c>
      <c r="G899" s="32">
        <v>24284</v>
      </c>
      <c r="H899" s="32">
        <v>0</v>
      </c>
      <c r="I899" s="32">
        <v>0</v>
      </c>
      <c r="J899" s="32">
        <v>0</v>
      </c>
      <c r="K899" s="35"/>
    </row>
    <row r="900" spans="1:11" s="38" customFormat="1" x14ac:dyDescent="0.25">
      <c r="A900" s="30" t="s">
        <v>1665</v>
      </c>
      <c r="B900" s="31" t="s">
        <v>1666</v>
      </c>
      <c r="C900" s="30" t="s">
        <v>197</v>
      </c>
      <c r="D900" s="32">
        <v>548984</v>
      </c>
      <c r="E900" s="32">
        <v>544361</v>
      </c>
      <c r="F900" s="32">
        <v>0</v>
      </c>
      <c r="G900" s="32">
        <v>0</v>
      </c>
      <c r="H900" s="32">
        <v>595784</v>
      </c>
      <c r="I900" s="32">
        <v>678935</v>
      </c>
      <c r="J900" s="32">
        <v>0</v>
      </c>
      <c r="K900" s="35"/>
    </row>
    <row r="901" spans="1:11" s="38" customFormat="1" x14ac:dyDescent="0.25">
      <c r="A901" s="30" t="s">
        <v>1667</v>
      </c>
      <c r="B901" s="31" t="s">
        <v>1668</v>
      </c>
      <c r="C901" s="30" t="s">
        <v>197</v>
      </c>
      <c r="D901" s="32">
        <v>8782740</v>
      </c>
      <c r="E901" s="32">
        <v>208906</v>
      </c>
      <c r="F901" s="32">
        <v>8782740</v>
      </c>
      <c r="G901" s="32">
        <v>327935</v>
      </c>
      <c r="H901" s="32">
        <v>0</v>
      </c>
      <c r="I901" s="32">
        <v>0</v>
      </c>
      <c r="J901" s="32">
        <v>0</v>
      </c>
      <c r="K901" s="35"/>
    </row>
    <row r="902" spans="1:11" s="38" customFormat="1" x14ac:dyDescent="0.25">
      <c r="A902" s="30" t="s">
        <v>1669</v>
      </c>
      <c r="B902" s="31" t="s">
        <v>1670</v>
      </c>
      <c r="C902" s="30" t="s">
        <v>197</v>
      </c>
      <c r="D902" s="32">
        <v>875647</v>
      </c>
      <c r="E902" s="32">
        <v>372144</v>
      </c>
      <c r="F902" s="32">
        <v>877902</v>
      </c>
      <c r="G902" s="32">
        <v>606328</v>
      </c>
      <c r="H902" s="32">
        <v>0</v>
      </c>
      <c r="I902" s="32">
        <v>0</v>
      </c>
      <c r="J902" s="32">
        <v>0</v>
      </c>
      <c r="K902" s="35"/>
    </row>
    <row r="903" spans="1:11" s="38" customFormat="1" x14ac:dyDescent="0.25">
      <c r="A903" s="41" t="s">
        <v>1671</v>
      </c>
      <c r="B903" s="40" t="s">
        <v>1672</v>
      </c>
      <c r="C903" s="30" t="s">
        <v>7</v>
      </c>
      <c r="D903" s="32">
        <v>1798</v>
      </c>
      <c r="E903" s="32">
        <v>45720</v>
      </c>
      <c r="F903" s="32">
        <v>1724</v>
      </c>
      <c r="G903" s="32">
        <v>115953</v>
      </c>
      <c r="H903" s="32">
        <v>0</v>
      </c>
      <c r="I903" s="32">
        <v>0</v>
      </c>
      <c r="J903" s="32">
        <v>0</v>
      </c>
      <c r="K903" s="35"/>
    </row>
    <row r="904" spans="1:11" s="38" customFormat="1" x14ac:dyDescent="0.25">
      <c r="A904" s="41"/>
      <c r="B904" s="40"/>
      <c r="C904" s="30" t="s">
        <v>48</v>
      </c>
      <c r="D904" s="32">
        <v>17483</v>
      </c>
      <c r="E904" s="32">
        <v>384783</v>
      </c>
      <c r="F904" s="32">
        <v>14976</v>
      </c>
      <c r="G904" s="32">
        <v>1080335</v>
      </c>
      <c r="H904" s="32">
        <v>3851</v>
      </c>
      <c r="I904" s="32">
        <v>100950</v>
      </c>
      <c r="J904" s="32">
        <v>0</v>
      </c>
      <c r="K904" s="35"/>
    </row>
    <row r="905" spans="1:11" s="38" customFormat="1" x14ac:dyDescent="0.25">
      <c r="A905" s="41" t="s">
        <v>1673</v>
      </c>
      <c r="B905" s="40" t="s">
        <v>1674</v>
      </c>
      <c r="C905" s="30" t="s">
        <v>48</v>
      </c>
      <c r="D905" s="32">
        <v>6646</v>
      </c>
      <c r="E905" s="32">
        <v>1236417</v>
      </c>
      <c r="F905" s="32">
        <v>7983</v>
      </c>
      <c r="G905" s="32">
        <v>2276338</v>
      </c>
      <c r="H905" s="32">
        <v>46</v>
      </c>
      <c r="I905" s="32">
        <v>18359</v>
      </c>
      <c r="J905" s="32">
        <v>0</v>
      </c>
      <c r="K905" s="35"/>
    </row>
    <row r="906" spans="1:11" s="38" customFormat="1" x14ac:dyDescent="0.25">
      <c r="A906" s="41"/>
      <c r="B906" s="40"/>
      <c r="C906" s="30" t="s">
        <v>197</v>
      </c>
      <c r="D906" s="32">
        <v>7761744</v>
      </c>
      <c r="E906" s="32">
        <v>827845</v>
      </c>
      <c r="F906" s="32">
        <v>7416227</v>
      </c>
      <c r="G906" s="32">
        <v>809828</v>
      </c>
      <c r="H906" s="32">
        <v>0</v>
      </c>
      <c r="I906" s="32">
        <v>0</v>
      </c>
      <c r="J906" s="32">
        <v>0</v>
      </c>
      <c r="K906" s="35"/>
    </row>
    <row r="907" spans="1:11" s="38" customFormat="1" x14ac:dyDescent="0.25">
      <c r="A907" s="30" t="s">
        <v>1675</v>
      </c>
      <c r="B907" s="31" t="s">
        <v>1676</v>
      </c>
      <c r="C907" s="30" t="s">
        <v>197</v>
      </c>
      <c r="D907" s="32">
        <v>8376633</v>
      </c>
      <c r="E907" s="32">
        <v>1799440</v>
      </c>
      <c r="F907" s="32">
        <v>7130314</v>
      </c>
      <c r="G907" s="32">
        <v>2325534</v>
      </c>
      <c r="H907" s="32">
        <v>79680</v>
      </c>
      <c r="I907" s="32">
        <v>4847</v>
      </c>
      <c r="J907" s="32">
        <v>0</v>
      </c>
      <c r="K907" s="35"/>
    </row>
    <row r="908" spans="1:11" s="38" customFormat="1" x14ac:dyDescent="0.25">
      <c r="A908" s="30" t="s">
        <v>1677</v>
      </c>
      <c r="B908" s="31" t="s">
        <v>1678</v>
      </c>
      <c r="C908" s="30" t="s">
        <v>197</v>
      </c>
      <c r="D908" s="32">
        <v>464554</v>
      </c>
      <c r="E908" s="32">
        <v>652144</v>
      </c>
      <c r="F908" s="32">
        <v>463936</v>
      </c>
      <c r="G908" s="32">
        <v>758189</v>
      </c>
      <c r="H908" s="32">
        <v>0</v>
      </c>
      <c r="I908" s="32">
        <v>0</v>
      </c>
      <c r="J908" s="32">
        <v>0</v>
      </c>
      <c r="K908" s="35"/>
    </row>
    <row r="909" spans="1:11" s="38" customFormat="1" x14ac:dyDescent="0.25">
      <c r="A909" s="30" t="s">
        <v>1679</v>
      </c>
      <c r="B909" s="31" t="s">
        <v>1680</v>
      </c>
      <c r="C909" s="30" t="s">
        <v>197</v>
      </c>
      <c r="D909" s="32">
        <v>2668758</v>
      </c>
      <c r="E909" s="32">
        <v>88897</v>
      </c>
      <c r="F909" s="32">
        <v>1014374</v>
      </c>
      <c r="G909" s="32">
        <v>41116</v>
      </c>
      <c r="H909" s="32">
        <v>0</v>
      </c>
      <c r="I909" s="32">
        <v>0</v>
      </c>
      <c r="J909" s="32">
        <v>0</v>
      </c>
      <c r="K909" s="35"/>
    </row>
    <row r="910" spans="1:11" s="38" customFormat="1" x14ac:dyDescent="0.25">
      <c r="A910" s="30" t="s">
        <v>1681</v>
      </c>
      <c r="B910" s="31" t="s">
        <v>1682</v>
      </c>
      <c r="C910" s="30" t="s">
        <v>197</v>
      </c>
      <c r="D910" s="32">
        <v>304381</v>
      </c>
      <c r="E910" s="32">
        <v>217974</v>
      </c>
      <c r="F910" s="32">
        <v>899736</v>
      </c>
      <c r="G910" s="32">
        <v>1279798</v>
      </c>
      <c r="H910" s="32">
        <v>0</v>
      </c>
      <c r="I910" s="32">
        <v>0</v>
      </c>
      <c r="J910" s="32">
        <v>0</v>
      </c>
      <c r="K910" s="35"/>
    </row>
    <row r="911" spans="1:11" s="38" customFormat="1" x14ac:dyDescent="0.25">
      <c r="A911" s="30" t="s">
        <v>1683</v>
      </c>
      <c r="B911" s="31" t="s">
        <v>1684</v>
      </c>
      <c r="C911" s="30" t="s">
        <v>48</v>
      </c>
      <c r="D911" s="32">
        <v>2060</v>
      </c>
      <c r="E911" s="32">
        <v>460894</v>
      </c>
      <c r="F911" s="32">
        <v>1966</v>
      </c>
      <c r="G911" s="32">
        <v>540167</v>
      </c>
      <c r="H911" s="32">
        <v>0</v>
      </c>
      <c r="I911" s="32">
        <v>0</v>
      </c>
      <c r="J911" s="32">
        <v>0</v>
      </c>
      <c r="K911" s="35"/>
    </row>
    <row r="912" spans="1:11" s="38" customFormat="1" x14ac:dyDescent="0.25">
      <c r="A912" s="41" t="s">
        <v>1685</v>
      </c>
      <c r="B912" s="40" t="s">
        <v>1686</v>
      </c>
      <c r="C912" s="30" t="s">
        <v>48</v>
      </c>
      <c r="D912" s="32">
        <v>253000</v>
      </c>
      <c r="E912" s="32">
        <v>1142058</v>
      </c>
      <c r="F912" s="32">
        <v>248104</v>
      </c>
      <c r="G912" s="32">
        <v>1337812</v>
      </c>
      <c r="H912" s="32">
        <v>0</v>
      </c>
      <c r="I912" s="32">
        <v>0</v>
      </c>
      <c r="J912" s="32">
        <v>0</v>
      </c>
      <c r="K912" s="35"/>
    </row>
    <row r="913" spans="1:11" s="38" customFormat="1" x14ac:dyDescent="0.25">
      <c r="A913" s="41"/>
      <c r="B913" s="40"/>
      <c r="C913" s="30" t="s">
        <v>197</v>
      </c>
      <c r="D913" s="32">
        <v>292252615</v>
      </c>
      <c r="E913" s="32">
        <v>4905941</v>
      </c>
      <c r="F913" s="32">
        <v>258844505.99999997</v>
      </c>
      <c r="G913" s="32">
        <v>10608012.999999998</v>
      </c>
      <c r="H913" s="32">
        <v>0</v>
      </c>
      <c r="I913" s="32">
        <v>0</v>
      </c>
      <c r="J913" s="32">
        <v>0</v>
      </c>
      <c r="K913" s="35"/>
    </row>
    <row r="914" spans="1:11" s="38" customFormat="1" x14ac:dyDescent="0.25">
      <c r="A914" s="41" t="s">
        <v>1687</v>
      </c>
      <c r="B914" s="40" t="s">
        <v>1688</v>
      </c>
      <c r="C914" s="30" t="s">
        <v>7</v>
      </c>
      <c r="D914" s="32">
        <v>139568</v>
      </c>
      <c r="E914" s="32">
        <v>344733</v>
      </c>
      <c r="F914" s="32">
        <v>215884</v>
      </c>
      <c r="G914" s="32">
        <v>786720</v>
      </c>
      <c r="H914" s="32">
        <v>11240</v>
      </c>
      <c r="I914" s="32">
        <v>27763</v>
      </c>
      <c r="J914" s="32">
        <v>0</v>
      </c>
      <c r="K914" s="35"/>
    </row>
    <row r="915" spans="1:11" s="38" customFormat="1" x14ac:dyDescent="0.25">
      <c r="A915" s="41"/>
      <c r="B915" s="40"/>
      <c r="C915" s="30" t="s">
        <v>197</v>
      </c>
      <c r="D915" s="32">
        <v>1055400</v>
      </c>
      <c r="E915" s="32">
        <v>185100</v>
      </c>
      <c r="F915" s="32">
        <v>1843240</v>
      </c>
      <c r="G915" s="32">
        <v>423115</v>
      </c>
      <c r="H915" s="32">
        <v>0</v>
      </c>
      <c r="I915" s="32">
        <v>0</v>
      </c>
      <c r="J915" s="32">
        <v>0</v>
      </c>
      <c r="K915" s="35"/>
    </row>
    <row r="916" spans="1:11" s="38" customFormat="1" x14ac:dyDescent="0.25">
      <c r="A916" s="41" t="s">
        <v>1689</v>
      </c>
      <c r="B916" s="40" t="s">
        <v>1690</v>
      </c>
      <c r="C916" s="30" t="s">
        <v>7</v>
      </c>
      <c r="D916" s="32">
        <v>86982</v>
      </c>
      <c r="E916" s="32">
        <v>198607</v>
      </c>
      <c r="F916" s="32">
        <v>91745</v>
      </c>
      <c r="G916" s="32">
        <v>309232</v>
      </c>
      <c r="H916" s="32">
        <v>0</v>
      </c>
      <c r="I916" s="32">
        <v>0</v>
      </c>
      <c r="J916" s="32">
        <v>0</v>
      </c>
      <c r="K916" s="35"/>
    </row>
    <row r="917" spans="1:11" s="38" customFormat="1" x14ac:dyDescent="0.25">
      <c r="A917" s="41"/>
      <c r="B917" s="40"/>
      <c r="C917" s="30" t="s">
        <v>48</v>
      </c>
      <c r="D917" s="32">
        <v>49692</v>
      </c>
      <c r="E917" s="32">
        <v>296312</v>
      </c>
      <c r="F917" s="32">
        <v>48798</v>
      </c>
      <c r="G917" s="32">
        <v>396353</v>
      </c>
      <c r="H917" s="32">
        <v>0</v>
      </c>
      <c r="I917" s="32">
        <v>0</v>
      </c>
      <c r="J917" s="32">
        <v>0</v>
      </c>
      <c r="K917" s="35"/>
    </row>
    <row r="918" spans="1:11" s="38" customFormat="1" x14ac:dyDescent="0.25">
      <c r="A918" s="30" t="s">
        <v>1691</v>
      </c>
      <c r="B918" s="31" t="s">
        <v>1692</v>
      </c>
      <c r="C918" s="30" t="s">
        <v>48</v>
      </c>
      <c r="D918" s="32">
        <v>21714</v>
      </c>
      <c r="E918" s="32">
        <v>337153</v>
      </c>
      <c r="F918" s="32">
        <v>32682</v>
      </c>
      <c r="G918" s="32">
        <v>601262</v>
      </c>
      <c r="H918" s="32">
        <v>0</v>
      </c>
      <c r="I918" s="32">
        <v>0</v>
      </c>
      <c r="J918" s="32">
        <v>0</v>
      </c>
      <c r="K918" s="35"/>
    </row>
    <row r="919" spans="1:11" s="38" customFormat="1" x14ac:dyDescent="0.25">
      <c r="A919" s="30" t="s">
        <v>1693</v>
      </c>
      <c r="B919" s="31" t="s">
        <v>1694</v>
      </c>
      <c r="C919" s="30" t="s">
        <v>197</v>
      </c>
      <c r="D919" s="32">
        <v>1567013</v>
      </c>
      <c r="E919" s="32">
        <v>235052</v>
      </c>
      <c r="F919" s="32">
        <v>1233176</v>
      </c>
      <c r="G919" s="32">
        <v>258967</v>
      </c>
      <c r="H919" s="32">
        <v>0</v>
      </c>
      <c r="I919" s="32">
        <v>0</v>
      </c>
      <c r="J919" s="32">
        <v>0</v>
      </c>
      <c r="K919" s="35"/>
    </row>
    <row r="920" spans="1:11" s="38" customFormat="1" x14ac:dyDescent="0.25">
      <c r="A920" s="30" t="s">
        <v>1695</v>
      </c>
      <c r="B920" s="31" t="s">
        <v>1696</v>
      </c>
      <c r="C920" s="30" t="s">
        <v>197</v>
      </c>
      <c r="D920" s="32">
        <v>4808900</v>
      </c>
      <c r="E920" s="32">
        <v>151937</v>
      </c>
      <c r="F920" s="32">
        <v>4895560</v>
      </c>
      <c r="G920" s="32">
        <v>207759</v>
      </c>
      <c r="H920" s="32">
        <v>0</v>
      </c>
      <c r="I920" s="32">
        <v>0</v>
      </c>
      <c r="J920" s="32">
        <v>0</v>
      </c>
      <c r="K920" s="35"/>
    </row>
    <row r="921" spans="1:11" s="38" customFormat="1" x14ac:dyDescent="0.25">
      <c r="A921" s="30" t="s">
        <v>1697</v>
      </c>
      <c r="B921" s="31" t="s">
        <v>1698</v>
      </c>
      <c r="C921" s="30" t="s">
        <v>48</v>
      </c>
      <c r="D921" s="32">
        <v>1947</v>
      </c>
      <c r="E921" s="32">
        <v>108569</v>
      </c>
      <c r="F921" s="32">
        <v>2419</v>
      </c>
      <c r="G921" s="32">
        <v>491540</v>
      </c>
      <c r="H921" s="32">
        <v>0</v>
      </c>
      <c r="I921" s="32">
        <v>0</v>
      </c>
      <c r="J921" s="32">
        <v>0</v>
      </c>
      <c r="K921" s="35"/>
    </row>
    <row r="922" spans="1:11" s="38" customFormat="1" x14ac:dyDescent="0.25">
      <c r="A922" s="30" t="s">
        <v>1699</v>
      </c>
      <c r="B922" s="31" t="s">
        <v>1700</v>
      </c>
      <c r="C922" s="30" t="s">
        <v>197</v>
      </c>
      <c r="D922" s="32">
        <v>32834160</v>
      </c>
      <c r="E922" s="32">
        <v>13961564</v>
      </c>
      <c r="F922" s="32">
        <v>12834570</v>
      </c>
      <c r="G922" s="32">
        <v>5558104</v>
      </c>
      <c r="H922" s="32">
        <v>21762960</v>
      </c>
      <c r="I922" s="32">
        <v>9475501</v>
      </c>
      <c r="J922" s="32">
        <v>0</v>
      </c>
      <c r="K922" s="35"/>
    </row>
    <row r="923" spans="1:11" s="38" customFormat="1" x14ac:dyDescent="0.25">
      <c r="A923" s="41" t="s">
        <v>1701</v>
      </c>
      <c r="B923" s="40" t="s">
        <v>1702</v>
      </c>
      <c r="C923" s="30" t="s">
        <v>48</v>
      </c>
      <c r="D923" s="32">
        <v>2195</v>
      </c>
      <c r="E923" s="32">
        <v>481622</v>
      </c>
      <c r="F923" s="32">
        <v>2382</v>
      </c>
      <c r="G923" s="32">
        <v>547610</v>
      </c>
      <c r="H923" s="32">
        <v>0</v>
      </c>
      <c r="I923" s="32">
        <v>0</v>
      </c>
      <c r="J923" s="32">
        <v>0</v>
      </c>
      <c r="K923" s="35"/>
    </row>
    <row r="924" spans="1:11" s="38" customFormat="1" x14ac:dyDescent="0.25">
      <c r="A924" s="41"/>
      <c r="B924" s="40"/>
      <c r="C924" s="30" t="s">
        <v>197</v>
      </c>
      <c r="D924" s="32">
        <v>884460</v>
      </c>
      <c r="E924" s="32">
        <v>500147</v>
      </c>
      <c r="F924" s="32">
        <v>0</v>
      </c>
      <c r="G924" s="32">
        <v>0</v>
      </c>
      <c r="H924" s="32">
        <v>1173920</v>
      </c>
      <c r="I924" s="32">
        <v>754034</v>
      </c>
      <c r="J924" s="32">
        <v>0</v>
      </c>
      <c r="K924" s="35"/>
    </row>
    <row r="925" spans="1:11" s="38" customFormat="1" x14ac:dyDescent="0.25">
      <c r="A925" s="30" t="s">
        <v>1703</v>
      </c>
      <c r="B925" s="31" t="s">
        <v>1704</v>
      </c>
      <c r="C925" s="30" t="s">
        <v>197</v>
      </c>
      <c r="D925" s="32">
        <v>278090</v>
      </c>
      <c r="E925" s="32">
        <v>336873</v>
      </c>
      <c r="F925" s="32">
        <v>268360</v>
      </c>
      <c r="G925" s="32">
        <v>796713</v>
      </c>
      <c r="H925" s="32">
        <v>0</v>
      </c>
      <c r="I925" s="32">
        <v>0</v>
      </c>
      <c r="J925" s="32">
        <v>0</v>
      </c>
      <c r="K925" s="35"/>
    </row>
    <row r="926" spans="1:11" s="38" customFormat="1" x14ac:dyDescent="0.25">
      <c r="A926" s="30" t="s">
        <v>1705</v>
      </c>
      <c r="B926" s="31" t="s">
        <v>1706</v>
      </c>
      <c r="C926" s="30" t="s">
        <v>48</v>
      </c>
      <c r="D926" s="32">
        <v>49015</v>
      </c>
      <c r="E926" s="32">
        <v>133425</v>
      </c>
      <c r="F926" s="32">
        <v>49164</v>
      </c>
      <c r="G926" s="32">
        <v>181234</v>
      </c>
      <c r="H926" s="32">
        <v>0</v>
      </c>
      <c r="I926" s="32">
        <v>0</v>
      </c>
      <c r="J926" s="32">
        <v>0</v>
      </c>
      <c r="K926" s="35"/>
    </row>
    <row r="927" spans="1:11" s="38" customFormat="1" x14ac:dyDescent="0.25">
      <c r="A927" s="30" t="s">
        <v>1707</v>
      </c>
      <c r="B927" s="31" t="s">
        <v>1708</v>
      </c>
      <c r="C927" s="30" t="s">
        <v>197</v>
      </c>
      <c r="D927" s="32">
        <v>582280</v>
      </c>
      <c r="E927" s="32">
        <v>64889</v>
      </c>
      <c r="F927" s="32">
        <v>873280</v>
      </c>
      <c r="G927" s="32">
        <v>323052</v>
      </c>
      <c r="H927" s="32">
        <v>0</v>
      </c>
      <c r="I927" s="32">
        <v>0</v>
      </c>
      <c r="J927" s="32">
        <v>0</v>
      </c>
      <c r="K927" s="35"/>
    </row>
    <row r="928" spans="1:11" s="38" customFormat="1" x14ac:dyDescent="0.25">
      <c r="A928" s="30" t="s">
        <v>1709</v>
      </c>
      <c r="B928" s="31" t="s">
        <v>1710</v>
      </c>
      <c r="C928" s="30" t="s">
        <v>197</v>
      </c>
      <c r="D928" s="32">
        <v>4254604</v>
      </c>
      <c r="E928" s="32">
        <v>87657</v>
      </c>
      <c r="F928" s="32">
        <v>4786594</v>
      </c>
      <c r="G928" s="32">
        <v>240954</v>
      </c>
      <c r="H928" s="32">
        <v>0</v>
      </c>
      <c r="I928" s="32">
        <v>0</v>
      </c>
      <c r="J928" s="32">
        <v>0</v>
      </c>
      <c r="K928" s="35"/>
    </row>
    <row r="929" spans="1:11" s="38" customFormat="1" x14ac:dyDescent="0.25">
      <c r="A929" s="41" t="s">
        <v>1711</v>
      </c>
      <c r="B929" s="40" t="s">
        <v>1712</v>
      </c>
      <c r="C929" s="30" t="s">
        <v>48</v>
      </c>
      <c r="D929" s="32">
        <v>30488</v>
      </c>
      <c r="E929" s="32">
        <v>86754</v>
      </c>
      <c r="F929" s="32">
        <v>30560</v>
      </c>
      <c r="G929" s="32">
        <v>198513</v>
      </c>
      <c r="H929" s="32">
        <v>0</v>
      </c>
      <c r="I929" s="32">
        <v>0</v>
      </c>
      <c r="J929" s="32">
        <v>0</v>
      </c>
      <c r="K929" s="35"/>
    </row>
    <row r="930" spans="1:11" s="38" customFormat="1" x14ac:dyDescent="0.25">
      <c r="A930" s="41"/>
      <c r="B930" s="40"/>
      <c r="C930" s="30" t="s">
        <v>197</v>
      </c>
      <c r="D930" s="32">
        <v>429394</v>
      </c>
      <c r="E930" s="32">
        <v>21470</v>
      </c>
      <c r="F930" s="32">
        <v>2382027</v>
      </c>
      <c r="G930" s="32">
        <v>193748</v>
      </c>
      <c r="H930" s="32">
        <v>0</v>
      </c>
      <c r="I930" s="32">
        <v>0</v>
      </c>
      <c r="J930" s="32">
        <v>0</v>
      </c>
      <c r="K930" s="35"/>
    </row>
    <row r="931" spans="1:11" s="38" customFormat="1" x14ac:dyDescent="0.25">
      <c r="A931" s="30" t="s">
        <v>1713</v>
      </c>
      <c r="B931" s="31" t="s">
        <v>1714</v>
      </c>
      <c r="C931" s="30" t="s">
        <v>197</v>
      </c>
      <c r="D931" s="32">
        <v>67256016</v>
      </c>
      <c r="E931" s="32">
        <v>6338873.9999999991</v>
      </c>
      <c r="F931" s="32">
        <v>64572859</v>
      </c>
      <c r="G931" s="32">
        <v>7627506</v>
      </c>
      <c r="H931" s="32">
        <v>2035110</v>
      </c>
      <c r="I931" s="32">
        <v>542696</v>
      </c>
      <c r="J931" s="32">
        <v>34493</v>
      </c>
      <c r="K931" s="35"/>
    </row>
    <row r="932" spans="1:11" s="38" customFormat="1" x14ac:dyDescent="0.25">
      <c r="A932" s="30" t="s">
        <v>1715</v>
      </c>
      <c r="B932" s="31" t="s">
        <v>1716</v>
      </c>
      <c r="C932" s="30" t="s">
        <v>197</v>
      </c>
      <c r="D932" s="32">
        <v>874704</v>
      </c>
      <c r="E932" s="32">
        <v>852624</v>
      </c>
      <c r="F932" s="32">
        <v>898096</v>
      </c>
      <c r="G932" s="32">
        <v>1167024</v>
      </c>
      <c r="H932" s="32">
        <v>0</v>
      </c>
      <c r="I932" s="32">
        <v>0</v>
      </c>
      <c r="J932" s="32">
        <v>0</v>
      </c>
      <c r="K932" s="35"/>
    </row>
    <row r="933" spans="1:11" s="38" customFormat="1" x14ac:dyDescent="0.25">
      <c r="A933" s="30" t="s">
        <v>1717</v>
      </c>
      <c r="B933" s="31" t="s">
        <v>1718</v>
      </c>
      <c r="C933" s="30" t="s">
        <v>197</v>
      </c>
      <c r="D933" s="32">
        <v>124944</v>
      </c>
      <c r="E933" s="32">
        <v>17492</v>
      </c>
      <c r="F933" s="32">
        <v>462280</v>
      </c>
      <c r="G933" s="32">
        <v>174993</v>
      </c>
      <c r="H933" s="32">
        <v>0</v>
      </c>
      <c r="I933" s="32">
        <v>0</v>
      </c>
      <c r="J933" s="32">
        <v>0</v>
      </c>
      <c r="K933" s="35"/>
    </row>
    <row r="934" spans="1:11" s="38" customFormat="1" x14ac:dyDescent="0.25">
      <c r="A934" s="30" t="s">
        <v>1719</v>
      </c>
      <c r="B934" s="31" t="s">
        <v>1720</v>
      </c>
      <c r="C934" s="30" t="s">
        <v>48</v>
      </c>
      <c r="D934" s="32">
        <v>24183</v>
      </c>
      <c r="E934" s="32">
        <v>157837</v>
      </c>
      <c r="F934" s="32">
        <v>34403</v>
      </c>
      <c r="G934" s="32">
        <v>387034</v>
      </c>
      <c r="H934" s="32">
        <v>0</v>
      </c>
      <c r="I934" s="32">
        <v>0</v>
      </c>
      <c r="J934" s="32">
        <v>0</v>
      </c>
      <c r="K934" s="35"/>
    </row>
    <row r="935" spans="1:11" s="38" customFormat="1" x14ac:dyDescent="0.25">
      <c r="A935" s="30" t="s">
        <v>1721</v>
      </c>
      <c r="B935" s="31" t="s">
        <v>1722</v>
      </c>
      <c r="C935" s="30" t="s">
        <v>197</v>
      </c>
      <c r="D935" s="32">
        <v>1390347</v>
      </c>
      <c r="E935" s="32">
        <v>673754</v>
      </c>
      <c r="F935" s="32">
        <v>1770347</v>
      </c>
      <c r="G935" s="32">
        <v>1109854</v>
      </c>
      <c r="H935" s="32">
        <v>0</v>
      </c>
      <c r="I935" s="32">
        <v>0</v>
      </c>
      <c r="J935" s="32">
        <v>781581</v>
      </c>
      <c r="K935" s="35"/>
    </row>
    <row r="936" spans="1:11" s="38" customFormat="1" x14ac:dyDescent="0.25">
      <c r="A936" s="30" t="s">
        <v>1723</v>
      </c>
      <c r="B936" s="31" t="s">
        <v>1724</v>
      </c>
      <c r="C936" s="30" t="s">
        <v>48</v>
      </c>
      <c r="D936" s="32">
        <v>124</v>
      </c>
      <c r="E936" s="32">
        <v>189389</v>
      </c>
      <c r="F936" s="32">
        <v>205</v>
      </c>
      <c r="G936" s="32">
        <v>449307</v>
      </c>
      <c r="H936" s="32">
        <v>0</v>
      </c>
      <c r="I936" s="32">
        <v>0</v>
      </c>
      <c r="J936" s="32">
        <v>0</v>
      </c>
      <c r="K936" s="35"/>
    </row>
    <row r="937" spans="1:11" s="38" customFormat="1" x14ac:dyDescent="0.25">
      <c r="A937" s="30" t="s">
        <v>1725</v>
      </c>
      <c r="B937" s="31" t="s">
        <v>1726</v>
      </c>
      <c r="C937" s="30" t="s">
        <v>48</v>
      </c>
      <c r="D937" s="32">
        <v>4852</v>
      </c>
      <c r="E937" s="32">
        <v>241322</v>
      </c>
      <c r="F937" s="32">
        <v>4852</v>
      </c>
      <c r="G937" s="32">
        <v>413221</v>
      </c>
      <c r="H937" s="32">
        <v>0</v>
      </c>
      <c r="I937" s="32">
        <v>0</v>
      </c>
      <c r="J937" s="32">
        <v>0</v>
      </c>
      <c r="K937" s="35"/>
    </row>
    <row r="938" spans="1:11" s="38" customFormat="1" x14ac:dyDescent="0.25">
      <c r="A938" s="41" t="s">
        <v>1727</v>
      </c>
      <c r="B938" s="40" t="s">
        <v>1728</v>
      </c>
      <c r="C938" s="30" t="s">
        <v>48</v>
      </c>
      <c r="D938" s="32">
        <v>101271</v>
      </c>
      <c r="E938" s="32">
        <v>1270997</v>
      </c>
      <c r="F938" s="32">
        <v>108742</v>
      </c>
      <c r="G938" s="32">
        <v>2994201</v>
      </c>
      <c r="H938" s="32">
        <v>998</v>
      </c>
      <c r="I938" s="32">
        <v>30162</v>
      </c>
      <c r="J938" s="32">
        <v>0</v>
      </c>
      <c r="K938" s="35"/>
    </row>
    <row r="939" spans="1:11" s="38" customFormat="1" x14ac:dyDescent="0.25">
      <c r="A939" s="41"/>
      <c r="B939" s="40"/>
      <c r="C939" s="30" t="s">
        <v>197</v>
      </c>
      <c r="D939" s="32">
        <v>8229176</v>
      </c>
      <c r="E939" s="32">
        <v>1155430</v>
      </c>
      <c r="F939" s="32">
        <v>7397642</v>
      </c>
      <c r="G939" s="32">
        <v>1671904</v>
      </c>
      <c r="H939" s="32">
        <v>0</v>
      </c>
      <c r="I939" s="32">
        <v>0</v>
      </c>
      <c r="J939" s="32">
        <v>0</v>
      </c>
      <c r="K939" s="35"/>
    </row>
    <row r="940" spans="1:11" s="38" customFormat="1" x14ac:dyDescent="0.25">
      <c r="A940" s="30" t="s">
        <v>1729</v>
      </c>
      <c r="B940" s="31" t="s">
        <v>1730</v>
      </c>
      <c r="C940" s="30" t="s">
        <v>48</v>
      </c>
      <c r="D940" s="32">
        <v>2099</v>
      </c>
      <c r="E940" s="32">
        <v>241995</v>
      </c>
      <c r="F940" s="32">
        <v>2099</v>
      </c>
      <c r="G940" s="32">
        <v>419958</v>
      </c>
      <c r="H940" s="32">
        <v>0</v>
      </c>
      <c r="I940" s="32">
        <v>0</v>
      </c>
      <c r="J940" s="32">
        <v>0</v>
      </c>
      <c r="K940" s="35"/>
    </row>
    <row r="941" spans="1:11" s="38" customFormat="1" x14ac:dyDescent="0.25">
      <c r="A941" s="30" t="s">
        <v>1731</v>
      </c>
      <c r="B941" s="31" t="s">
        <v>1732</v>
      </c>
      <c r="C941" s="30" t="s">
        <v>48</v>
      </c>
      <c r="D941" s="32">
        <v>4052</v>
      </c>
      <c r="E941" s="32">
        <v>7545</v>
      </c>
      <c r="F941" s="32">
        <v>0</v>
      </c>
      <c r="G941" s="32">
        <v>0</v>
      </c>
      <c r="H941" s="32">
        <v>0</v>
      </c>
      <c r="I941" s="32">
        <v>0</v>
      </c>
      <c r="J941" s="32">
        <v>0</v>
      </c>
      <c r="K941" s="35"/>
    </row>
    <row r="942" spans="1:11" s="38" customFormat="1" x14ac:dyDescent="0.25">
      <c r="A942" s="30" t="s">
        <v>1733</v>
      </c>
      <c r="B942" s="31" t="s">
        <v>1734</v>
      </c>
      <c r="C942" s="30" t="s">
        <v>48</v>
      </c>
      <c r="D942" s="32">
        <v>16083</v>
      </c>
      <c r="E942" s="32">
        <v>241259</v>
      </c>
      <c r="F942" s="32">
        <v>19005</v>
      </c>
      <c r="G942" s="32">
        <v>348035</v>
      </c>
      <c r="H942" s="32">
        <v>0</v>
      </c>
      <c r="I942" s="32">
        <v>0</v>
      </c>
      <c r="J942" s="32">
        <v>16070</v>
      </c>
      <c r="K942" s="35"/>
    </row>
    <row r="943" spans="1:11" s="38" customFormat="1" x14ac:dyDescent="0.25">
      <c r="A943" s="30" t="s">
        <v>1735</v>
      </c>
      <c r="B943" s="31" t="s">
        <v>1736</v>
      </c>
      <c r="C943" s="30" t="s">
        <v>48</v>
      </c>
      <c r="D943" s="32">
        <v>260653.00000000003</v>
      </c>
      <c r="E943" s="32">
        <v>4031291</v>
      </c>
      <c r="F943" s="32">
        <v>253893</v>
      </c>
      <c r="G943" s="32">
        <v>6254396</v>
      </c>
      <c r="H943" s="32">
        <v>0</v>
      </c>
      <c r="I943" s="32">
        <v>0</v>
      </c>
      <c r="J943" s="32">
        <v>0</v>
      </c>
      <c r="K943" s="35"/>
    </row>
    <row r="944" spans="1:11" s="38" customFormat="1" x14ac:dyDescent="0.25">
      <c r="A944" s="30" t="s">
        <v>1737</v>
      </c>
      <c r="B944" s="31" t="s">
        <v>1738</v>
      </c>
      <c r="C944" s="30" t="s">
        <v>197</v>
      </c>
      <c r="D944" s="32">
        <v>104931109</v>
      </c>
      <c r="E944" s="32">
        <v>5738314</v>
      </c>
      <c r="F944" s="32">
        <v>105616259</v>
      </c>
      <c r="G944" s="32">
        <v>4908861</v>
      </c>
      <c r="H944" s="32">
        <v>0</v>
      </c>
      <c r="I944" s="32">
        <v>0</v>
      </c>
      <c r="J944" s="32">
        <v>38066969</v>
      </c>
      <c r="K944" s="35"/>
    </row>
    <row r="945" spans="1:11" s="38" customFormat="1" x14ac:dyDescent="0.25">
      <c r="A945" s="30" t="s">
        <v>1739</v>
      </c>
      <c r="B945" s="31" t="s">
        <v>1740</v>
      </c>
      <c r="C945" s="30" t="s">
        <v>197</v>
      </c>
      <c r="D945" s="32">
        <v>2524614</v>
      </c>
      <c r="E945" s="32">
        <v>326378</v>
      </c>
      <c r="F945" s="32">
        <v>1440064</v>
      </c>
      <c r="G945" s="32">
        <v>393216</v>
      </c>
      <c r="H945" s="32">
        <v>0</v>
      </c>
      <c r="I945" s="32">
        <v>0</v>
      </c>
      <c r="J945" s="32">
        <v>0</v>
      </c>
      <c r="K945" s="35"/>
    </row>
    <row r="946" spans="1:11" s="38" customFormat="1" x14ac:dyDescent="0.25">
      <c r="A946" s="30" t="s">
        <v>1741</v>
      </c>
      <c r="B946" s="31" t="s">
        <v>1742</v>
      </c>
      <c r="C946" s="30" t="s">
        <v>197</v>
      </c>
      <c r="D946" s="32">
        <v>1148689</v>
      </c>
      <c r="E946" s="32">
        <v>98431</v>
      </c>
      <c r="F946" s="32">
        <v>1148689</v>
      </c>
      <c r="G946" s="32">
        <v>321633</v>
      </c>
      <c r="H946" s="32">
        <v>0</v>
      </c>
      <c r="I946" s="32">
        <v>0</v>
      </c>
      <c r="J946" s="32">
        <v>0</v>
      </c>
      <c r="K946" s="35"/>
    </row>
    <row r="947" spans="1:11" s="38" customFormat="1" x14ac:dyDescent="0.25">
      <c r="A947" s="30" t="s">
        <v>1743</v>
      </c>
      <c r="B947" s="31" t="s">
        <v>1744</v>
      </c>
      <c r="C947" s="30" t="s">
        <v>197</v>
      </c>
      <c r="D947" s="32">
        <v>974403</v>
      </c>
      <c r="E947" s="32">
        <v>4430026</v>
      </c>
      <c r="F947" s="32">
        <v>985338</v>
      </c>
      <c r="G947" s="32">
        <v>1923019</v>
      </c>
      <c r="H947" s="32">
        <v>0</v>
      </c>
      <c r="I947" s="32">
        <v>0</v>
      </c>
      <c r="J947" s="32">
        <v>0</v>
      </c>
      <c r="K947" s="35"/>
    </row>
    <row r="948" spans="1:11" s="38" customFormat="1" x14ac:dyDescent="0.25">
      <c r="A948" s="30" t="s">
        <v>1745</v>
      </c>
      <c r="B948" s="31" t="s">
        <v>1746</v>
      </c>
      <c r="C948" s="30" t="s">
        <v>197</v>
      </c>
      <c r="D948" s="32">
        <v>202057</v>
      </c>
      <c r="E948" s="32">
        <v>25324</v>
      </c>
      <c r="F948" s="32">
        <v>202057</v>
      </c>
      <c r="G948" s="32">
        <v>30309</v>
      </c>
      <c r="H948" s="32">
        <v>0</v>
      </c>
      <c r="I948" s="32">
        <v>0</v>
      </c>
      <c r="J948" s="32">
        <v>0</v>
      </c>
      <c r="K948" s="35"/>
    </row>
    <row r="949" spans="1:11" s="38" customFormat="1" x14ac:dyDescent="0.25">
      <c r="A949" s="30" t="s">
        <v>1747</v>
      </c>
      <c r="B949" s="31" t="s">
        <v>1748</v>
      </c>
      <c r="C949" s="30" t="s">
        <v>48</v>
      </c>
      <c r="D949" s="32">
        <v>47527</v>
      </c>
      <c r="E949" s="32">
        <v>105643</v>
      </c>
      <c r="F949" s="32">
        <v>47543</v>
      </c>
      <c r="G949" s="32">
        <v>202341</v>
      </c>
      <c r="H949" s="32">
        <v>0</v>
      </c>
      <c r="I949" s="32">
        <v>0</v>
      </c>
      <c r="J949" s="32">
        <v>0</v>
      </c>
      <c r="K949" s="35"/>
    </row>
    <row r="950" spans="1:11" s="38" customFormat="1" x14ac:dyDescent="0.25">
      <c r="A950" s="41" t="s">
        <v>1749</v>
      </c>
      <c r="B950" s="40" t="s">
        <v>1750</v>
      </c>
      <c r="C950" s="30" t="s">
        <v>48</v>
      </c>
      <c r="D950" s="32">
        <v>56589</v>
      </c>
      <c r="E950" s="32">
        <v>248281</v>
      </c>
      <c r="F950" s="32">
        <v>49697</v>
      </c>
      <c r="G950" s="32">
        <v>353229</v>
      </c>
      <c r="H950" s="32">
        <v>0</v>
      </c>
      <c r="I950" s="32">
        <v>0</v>
      </c>
      <c r="J950" s="32">
        <v>0</v>
      </c>
      <c r="K950" s="35"/>
    </row>
    <row r="951" spans="1:11" s="38" customFormat="1" x14ac:dyDescent="0.25">
      <c r="A951" s="41"/>
      <c r="B951" s="40"/>
      <c r="C951" s="30" t="s">
        <v>197</v>
      </c>
      <c r="D951" s="32">
        <v>1065600</v>
      </c>
      <c r="E951" s="32">
        <v>73487</v>
      </c>
      <c r="F951" s="32">
        <v>1066100</v>
      </c>
      <c r="G951" s="32">
        <v>105432</v>
      </c>
      <c r="H951" s="32">
        <v>0</v>
      </c>
      <c r="I951" s="32">
        <v>0</v>
      </c>
      <c r="J951" s="32">
        <v>0</v>
      </c>
      <c r="K951" s="35"/>
    </row>
    <row r="952" spans="1:11" s="38" customFormat="1" x14ac:dyDescent="0.25">
      <c r="A952" s="30" t="s">
        <v>1751</v>
      </c>
      <c r="B952" s="31" t="s">
        <v>1752</v>
      </c>
      <c r="C952" s="30" t="s">
        <v>48</v>
      </c>
      <c r="D952" s="32">
        <v>533903</v>
      </c>
      <c r="E952" s="32">
        <v>6077528</v>
      </c>
      <c r="F952" s="32">
        <v>504125</v>
      </c>
      <c r="G952" s="32">
        <v>6911133</v>
      </c>
      <c r="H952" s="32">
        <v>0</v>
      </c>
      <c r="I952" s="32">
        <v>0</v>
      </c>
      <c r="J952" s="32">
        <v>0</v>
      </c>
      <c r="K952" s="35"/>
    </row>
    <row r="953" spans="1:11" s="38" customFormat="1" x14ac:dyDescent="0.25">
      <c r="A953" s="30" t="s">
        <v>1753</v>
      </c>
      <c r="B953" s="31" t="s">
        <v>1754</v>
      </c>
      <c r="C953" s="30" t="s">
        <v>197</v>
      </c>
      <c r="D953" s="32">
        <v>4341810</v>
      </c>
      <c r="E953" s="32">
        <v>246266</v>
      </c>
      <c r="F953" s="32">
        <v>4341810</v>
      </c>
      <c r="G953" s="32">
        <v>462664</v>
      </c>
      <c r="H953" s="32">
        <v>0</v>
      </c>
      <c r="I953" s="32">
        <v>0</v>
      </c>
      <c r="J953" s="32">
        <v>0</v>
      </c>
      <c r="K953" s="35"/>
    </row>
    <row r="954" spans="1:11" s="38" customFormat="1" x14ac:dyDescent="0.25">
      <c r="A954" s="30" t="s">
        <v>1755</v>
      </c>
      <c r="B954" s="31" t="s">
        <v>1756</v>
      </c>
      <c r="C954" s="30" t="s">
        <v>197</v>
      </c>
      <c r="D954" s="32">
        <v>397395</v>
      </c>
      <c r="E954" s="32">
        <v>16691</v>
      </c>
      <c r="F954" s="32">
        <v>1199595</v>
      </c>
      <c r="G954" s="32">
        <v>218936</v>
      </c>
      <c r="H954" s="32">
        <v>0</v>
      </c>
      <c r="I954" s="32">
        <v>0</v>
      </c>
      <c r="J954" s="32">
        <v>0</v>
      </c>
      <c r="K954" s="35"/>
    </row>
    <row r="955" spans="1:11" s="38" customFormat="1" x14ac:dyDescent="0.25">
      <c r="A955" s="30" t="s">
        <v>1757</v>
      </c>
      <c r="B955" s="31" t="s">
        <v>1758</v>
      </c>
      <c r="C955" s="30" t="s">
        <v>197</v>
      </c>
      <c r="D955" s="32">
        <v>14168235</v>
      </c>
      <c r="E955" s="32">
        <v>276658</v>
      </c>
      <c r="F955" s="32">
        <v>11598270</v>
      </c>
      <c r="G955" s="32">
        <v>600343</v>
      </c>
      <c r="H955" s="32">
        <v>0</v>
      </c>
      <c r="I955" s="32">
        <v>0</v>
      </c>
      <c r="J955" s="32">
        <v>0</v>
      </c>
      <c r="K955" s="35"/>
    </row>
    <row r="956" spans="1:11" s="38" customFormat="1" x14ac:dyDescent="0.25">
      <c r="A956" s="30" t="s">
        <v>1759</v>
      </c>
      <c r="B956" s="31" t="s">
        <v>1760</v>
      </c>
      <c r="C956" s="30" t="s">
        <v>7</v>
      </c>
      <c r="D956" s="32">
        <v>9031</v>
      </c>
      <c r="E956" s="32">
        <v>252188</v>
      </c>
      <c r="F956" s="32">
        <v>9841</v>
      </c>
      <c r="G956" s="32">
        <v>696761</v>
      </c>
      <c r="H956" s="32">
        <v>117</v>
      </c>
      <c r="I956" s="32">
        <v>10502</v>
      </c>
      <c r="J956" s="32">
        <v>0</v>
      </c>
      <c r="K956" s="35"/>
    </row>
    <row r="957" spans="1:11" s="38" customFormat="1" x14ac:dyDescent="0.25">
      <c r="A957" s="30" t="s">
        <v>1761</v>
      </c>
      <c r="B957" s="31" t="s">
        <v>1762</v>
      </c>
      <c r="C957" s="30" t="s">
        <v>197</v>
      </c>
      <c r="D957" s="32">
        <v>15042127.000000002</v>
      </c>
      <c r="E957" s="32">
        <v>6521648</v>
      </c>
      <c r="F957" s="32">
        <v>15808943</v>
      </c>
      <c r="G957" s="32">
        <v>9099970</v>
      </c>
      <c r="H957" s="32">
        <v>0</v>
      </c>
      <c r="I957" s="32">
        <v>0</v>
      </c>
      <c r="J957" s="32">
        <v>0</v>
      </c>
      <c r="K957" s="35"/>
    </row>
    <row r="958" spans="1:11" s="38" customFormat="1" x14ac:dyDescent="0.25">
      <c r="A958" s="30" t="s">
        <v>1763</v>
      </c>
      <c r="B958" s="31" t="s">
        <v>1764</v>
      </c>
      <c r="C958" s="30" t="s">
        <v>197</v>
      </c>
      <c r="D958" s="32">
        <v>137650</v>
      </c>
      <c r="E958" s="32">
        <v>100111</v>
      </c>
      <c r="F958" s="32">
        <v>291350</v>
      </c>
      <c r="G958" s="32">
        <v>212333</v>
      </c>
      <c r="H958" s="32">
        <v>0</v>
      </c>
      <c r="I958" s="32">
        <v>0</v>
      </c>
      <c r="J958" s="32">
        <v>0</v>
      </c>
      <c r="K958" s="35"/>
    </row>
    <row r="959" spans="1:11" s="38" customFormat="1" x14ac:dyDescent="0.25">
      <c r="A959" s="30" t="s">
        <v>1765</v>
      </c>
      <c r="B959" s="31" t="s">
        <v>1766</v>
      </c>
      <c r="C959" s="30" t="s">
        <v>197</v>
      </c>
      <c r="D959" s="32">
        <v>3922800</v>
      </c>
      <c r="E959" s="32">
        <v>96104</v>
      </c>
      <c r="F959" s="32">
        <v>5859700</v>
      </c>
      <c r="G959" s="32">
        <v>144430</v>
      </c>
      <c r="H959" s="32">
        <v>0</v>
      </c>
      <c r="I959" s="32">
        <v>0</v>
      </c>
      <c r="J959" s="32">
        <v>0</v>
      </c>
      <c r="K959" s="35"/>
    </row>
    <row r="960" spans="1:11" s="38" customFormat="1" x14ac:dyDescent="0.25">
      <c r="A960" s="30" t="s">
        <v>1767</v>
      </c>
      <c r="B960" s="31" t="s">
        <v>1768</v>
      </c>
      <c r="C960" s="30" t="s">
        <v>197</v>
      </c>
      <c r="D960" s="32">
        <v>333210</v>
      </c>
      <c r="E960" s="32">
        <v>17437</v>
      </c>
      <c r="F960" s="32">
        <v>333210</v>
      </c>
      <c r="G960" s="32">
        <v>28988</v>
      </c>
      <c r="H960" s="32">
        <v>0</v>
      </c>
      <c r="I960" s="32">
        <v>0</v>
      </c>
      <c r="J960" s="32">
        <v>0</v>
      </c>
      <c r="K960" s="35"/>
    </row>
    <row r="961" spans="1:11" s="38" customFormat="1" x14ac:dyDescent="0.25">
      <c r="A961" s="41" t="s">
        <v>1769</v>
      </c>
      <c r="B961" s="40" t="s">
        <v>1770</v>
      </c>
      <c r="C961" s="30" t="s">
        <v>48</v>
      </c>
      <c r="D961" s="32">
        <v>94795</v>
      </c>
      <c r="E961" s="32">
        <v>440765</v>
      </c>
      <c r="F961" s="32">
        <v>74218</v>
      </c>
      <c r="G961" s="32">
        <v>797182</v>
      </c>
      <c r="H961" s="32">
        <v>15028</v>
      </c>
      <c r="I961" s="32">
        <v>133637</v>
      </c>
      <c r="J961" s="32">
        <v>0</v>
      </c>
      <c r="K961" s="35"/>
    </row>
    <row r="962" spans="1:11" s="38" customFormat="1" x14ac:dyDescent="0.25">
      <c r="A962" s="41"/>
      <c r="B962" s="40"/>
      <c r="C962" s="30" t="s">
        <v>197</v>
      </c>
      <c r="D962" s="32">
        <v>977575</v>
      </c>
      <c r="E962" s="32">
        <v>411035</v>
      </c>
      <c r="F962" s="32">
        <v>988836</v>
      </c>
      <c r="G962" s="32">
        <v>472953</v>
      </c>
      <c r="H962" s="32">
        <v>0</v>
      </c>
      <c r="I962" s="32">
        <v>0</v>
      </c>
      <c r="J962" s="32">
        <v>0</v>
      </c>
      <c r="K962" s="35"/>
    </row>
    <row r="963" spans="1:11" s="38" customFormat="1" x14ac:dyDescent="0.25">
      <c r="A963" s="30" t="s">
        <v>1771</v>
      </c>
      <c r="B963" s="31" t="s">
        <v>1772</v>
      </c>
      <c r="C963" s="30" t="s">
        <v>197</v>
      </c>
      <c r="D963" s="32">
        <v>77425</v>
      </c>
      <c r="E963" s="32">
        <v>35871</v>
      </c>
      <c r="F963" s="32">
        <v>77425</v>
      </c>
      <c r="G963" s="32">
        <v>61166</v>
      </c>
      <c r="H963" s="32">
        <v>0</v>
      </c>
      <c r="I963" s="32">
        <v>0</v>
      </c>
      <c r="J963" s="32">
        <v>0</v>
      </c>
      <c r="K963" s="35"/>
    </row>
    <row r="964" spans="1:11" s="38" customFormat="1" x14ac:dyDescent="0.25">
      <c r="A964" s="30" t="s">
        <v>1773</v>
      </c>
      <c r="B964" s="31" t="s">
        <v>1774</v>
      </c>
      <c r="C964" s="30" t="s">
        <v>197</v>
      </c>
      <c r="D964" s="32">
        <v>4600910</v>
      </c>
      <c r="E964" s="32">
        <v>277971</v>
      </c>
      <c r="F964" s="32">
        <v>4476990</v>
      </c>
      <c r="G964" s="32">
        <v>678932</v>
      </c>
      <c r="H964" s="32">
        <v>0</v>
      </c>
      <c r="I964" s="32">
        <v>0</v>
      </c>
      <c r="J964" s="32">
        <v>0</v>
      </c>
      <c r="K964" s="35"/>
    </row>
    <row r="965" spans="1:11" s="38" customFormat="1" x14ac:dyDescent="0.25">
      <c r="A965" s="30" t="s">
        <v>1775</v>
      </c>
      <c r="B965" s="31" t="s">
        <v>1776</v>
      </c>
      <c r="C965" s="30" t="s">
        <v>197</v>
      </c>
      <c r="D965" s="32">
        <v>9684230</v>
      </c>
      <c r="E965" s="32">
        <v>8083563</v>
      </c>
      <c r="F965" s="32">
        <v>10435320</v>
      </c>
      <c r="G965" s="32">
        <v>12372417</v>
      </c>
      <c r="H965" s="32">
        <v>0</v>
      </c>
      <c r="I965" s="32">
        <v>0</v>
      </c>
      <c r="J965" s="32">
        <v>0</v>
      </c>
      <c r="K965" s="35"/>
    </row>
    <row r="966" spans="1:11" s="38" customFormat="1" x14ac:dyDescent="0.25">
      <c r="A966" s="30" t="s">
        <v>1777</v>
      </c>
      <c r="B966" s="31" t="s">
        <v>1778</v>
      </c>
      <c r="C966" s="30" t="s">
        <v>7</v>
      </c>
      <c r="D966" s="32">
        <v>10180</v>
      </c>
      <c r="E966" s="32">
        <v>213616</v>
      </c>
      <c r="F966" s="32">
        <v>9335</v>
      </c>
      <c r="G966" s="32">
        <v>425590</v>
      </c>
      <c r="H966" s="32">
        <v>0</v>
      </c>
      <c r="I966" s="32">
        <v>0</v>
      </c>
      <c r="J966" s="32">
        <v>0</v>
      </c>
      <c r="K966" s="35"/>
    </row>
    <row r="967" spans="1:11" s="38" customFormat="1" x14ac:dyDescent="0.25">
      <c r="A967" s="41" t="s">
        <v>1779</v>
      </c>
      <c r="B967" s="40" t="s">
        <v>1780</v>
      </c>
      <c r="C967" s="30" t="s">
        <v>48</v>
      </c>
      <c r="D967" s="32">
        <v>30503</v>
      </c>
      <c r="E967" s="32">
        <v>1335037</v>
      </c>
      <c r="F967" s="32">
        <v>29728</v>
      </c>
      <c r="G967" s="32">
        <v>1002447</v>
      </c>
      <c r="H967" s="32">
        <v>0</v>
      </c>
      <c r="I967" s="32">
        <v>0</v>
      </c>
      <c r="J967" s="32">
        <v>0</v>
      </c>
      <c r="K967" s="35"/>
    </row>
    <row r="968" spans="1:11" s="38" customFormat="1" x14ac:dyDescent="0.25">
      <c r="A968" s="41"/>
      <c r="B968" s="40"/>
      <c r="C968" s="30" t="s">
        <v>197</v>
      </c>
      <c r="D968" s="32">
        <v>23478190</v>
      </c>
      <c r="E968" s="32">
        <v>393007</v>
      </c>
      <c r="F968" s="32">
        <v>23383816</v>
      </c>
      <c r="G968" s="32">
        <v>511364</v>
      </c>
      <c r="H968" s="32">
        <v>0</v>
      </c>
      <c r="I968" s="32">
        <v>0</v>
      </c>
      <c r="J968" s="32">
        <v>0</v>
      </c>
      <c r="K968" s="35"/>
    </row>
    <row r="969" spans="1:11" s="38" customFormat="1" x14ac:dyDescent="0.25">
      <c r="A969" s="30" t="s">
        <v>1781</v>
      </c>
      <c r="B969" s="31" t="s">
        <v>1782</v>
      </c>
      <c r="C969" s="30" t="s">
        <v>197</v>
      </c>
      <c r="D969" s="32">
        <v>56293792.000000007</v>
      </c>
      <c r="E969" s="32">
        <v>2996894.9999999995</v>
      </c>
      <c r="F969" s="32">
        <v>56335468</v>
      </c>
      <c r="G969" s="32">
        <v>2557210</v>
      </c>
      <c r="H969" s="32">
        <v>0</v>
      </c>
      <c r="I969" s="32">
        <v>0</v>
      </c>
      <c r="J969" s="32">
        <v>7316366</v>
      </c>
      <c r="K969" s="35"/>
    </row>
    <row r="970" spans="1:11" s="38" customFormat="1" x14ac:dyDescent="0.25">
      <c r="A970" s="41" t="s">
        <v>1783</v>
      </c>
      <c r="B970" s="40" t="s">
        <v>1784</v>
      </c>
      <c r="C970" s="30" t="s">
        <v>7</v>
      </c>
      <c r="D970" s="32">
        <v>1259</v>
      </c>
      <c r="E970" s="32">
        <v>81899</v>
      </c>
      <c r="F970" s="32">
        <v>602</v>
      </c>
      <c r="G970" s="32">
        <v>51128</v>
      </c>
      <c r="H970" s="32">
        <v>0</v>
      </c>
      <c r="I970" s="32">
        <v>0</v>
      </c>
      <c r="J970" s="32">
        <v>0</v>
      </c>
      <c r="K970" s="35"/>
    </row>
    <row r="971" spans="1:11" s="38" customFormat="1" x14ac:dyDescent="0.25">
      <c r="A971" s="41"/>
      <c r="B971" s="40"/>
      <c r="C971" s="30" t="s">
        <v>197</v>
      </c>
      <c r="D971" s="32">
        <v>6546822</v>
      </c>
      <c r="E971" s="32">
        <v>361753</v>
      </c>
      <c r="F971" s="32">
        <v>3266100</v>
      </c>
      <c r="G971" s="32">
        <v>641461</v>
      </c>
      <c r="H971" s="32">
        <v>0</v>
      </c>
      <c r="I971" s="32">
        <v>0</v>
      </c>
      <c r="J971" s="32">
        <v>0</v>
      </c>
      <c r="K971" s="35"/>
    </row>
    <row r="972" spans="1:11" s="38" customFormat="1" x14ac:dyDescent="0.25">
      <c r="A972" s="30" t="s">
        <v>1785</v>
      </c>
      <c r="B972" s="31" t="s">
        <v>1786</v>
      </c>
      <c r="C972" s="30" t="s">
        <v>197</v>
      </c>
      <c r="D972" s="32">
        <v>2940784</v>
      </c>
      <c r="E972" s="32">
        <v>189379</v>
      </c>
      <c r="F972" s="32">
        <v>3069579</v>
      </c>
      <c r="G972" s="32">
        <v>1005926</v>
      </c>
      <c r="H972" s="32">
        <v>0</v>
      </c>
      <c r="I972" s="32">
        <v>0</v>
      </c>
      <c r="J972" s="32">
        <v>0</v>
      </c>
      <c r="K972" s="35"/>
    </row>
    <row r="973" spans="1:11" s="38" customFormat="1" x14ac:dyDescent="0.25">
      <c r="A973" s="30" t="s">
        <v>1787</v>
      </c>
      <c r="B973" s="31" t="s">
        <v>1788</v>
      </c>
      <c r="C973" s="30" t="s">
        <v>197</v>
      </c>
      <c r="D973" s="32">
        <v>9947365</v>
      </c>
      <c r="E973" s="32">
        <v>253682</v>
      </c>
      <c r="F973" s="32">
        <v>9644937</v>
      </c>
      <c r="G973" s="32">
        <v>274008</v>
      </c>
      <c r="H973" s="32">
        <v>0</v>
      </c>
      <c r="I973" s="32">
        <v>0</v>
      </c>
      <c r="J973" s="32">
        <v>0</v>
      </c>
      <c r="K973" s="35"/>
    </row>
    <row r="974" spans="1:11" s="38" customFormat="1" x14ac:dyDescent="0.25">
      <c r="A974" s="30" t="s">
        <v>1789</v>
      </c>
      <c r="B974" s="31" t="s">
        <v>1790</v>
      </c>
      <c r="C974" s="30" t="s">
        <v>197</v>
      </c>
      <c r="D974" s="32">
        <v>12500208</v>
      </c>
      <c r="E974" s="32">
        <v>6034807</v>
      </c>
      <c r="F974" s="32">
        <v>13378747.999999998</v>
      </c>
      <c r="G974" s="32">
        <v>7224749.0000000009</v>
      </c>
      <c r="H974" s="32">
        <v>0</v>
      </c>
      <c r="I974" s="32">
        <v>0</v>
      </c>
      <c r="J974" s="32">
        <v>0</v>
      </c>
      <c r="K974" s="35"/>
    </row>
    <row r="975" spans="1:11" s="38" customFormat="1" x14ac:dyDescent="0.25">
      <c r="A975" s="30" t="s">
        <v>1791</v>
      </c>
      <c r="B975" s="31" t="s">
        <v>1792</v>
      </c>
      <c r="C975" s="30" t="s">
        <v>48</v>
      </c>
      <c r="D975" s="32">
        <v>1945476</v>
      </c>
      <c r="E975" s="32">
        <v>2029962</v>
      </c>
      <c r="F975" s="32">
        <v>1900776</v>
      </c>
      <c r="G975" s="32">
        <v>2577316</v>
      </c>
      <c r="H975" s="32">
        <v>0</v>
      </c>
      <c r="I975" s="32">
        <v>0</v>
      </c>
      <c r="J975" s="32">
        <v>0</v>
      </c>
      <c r="K975" s="35"/>
    </row>
    <row r="976" spans="1:11" s="38" customFormat="1" x14ac:dyDescent="0.25">
      <c r="A976" s="30" t="s">
        <v>1793</v>
      </c>
      <c r="B976" s="31" t="s">
        <v>1794</v>
      </c>
      <c r="C976" s="30" t="s">
        <v>48</v>
      </c>
      <c r="D976" s="32">
        <v>1242513</v>
      </c>
      <c r="E976" s="32">
        <v>2926881</v>
      </c>
      <c r="F976" s="32">
        <v>1248142</v>
      </c>
      <c r="G976" s="32">
        <v>5476652</v>
      </c>
      <c r="H976" s="32">
        <v>0</v>
      </c>
      <c r="I976" s="32">
        <v>0</v>
      </c>
      <c r="J976" s="32">
        <v>0</v>
      </c>
      <c r="K976" s="35"/>
    </row>
    <row r="977" spans="1:11" s="38" customFormat="1" x14ac:dyDescent="0.25">
      <c r="A977" s="41" t="s">
        <v>1795</v>
      </c>
      <c r="B977" s="40" t="s">
        <v>1796</v>
      </c>
      <c r="C977" s="30" t="s">
        <v>48</v>
      </c>
      <c r="D977" s="32">
        <v>13179</v>
      </c>
      <c r="E977" s="32">
        <v>127955</v>
      </c>
      <c r="F977" s="32">
        <v>13404</v>
      </c>
      <c r="G977" s="32">
        <v>192040</v>
      </c>
      <c r="H977" s="32">
        <v>0</v>
      </c>
      <c r="I977" s="32">
        <v>0</v>
      </c>
      <c r="J977" s="32">
        <v>0</v>
      </c>
      <c r="K977" s="35"/>
    </row>
    <row r="978" spans="1:11" s="38" customFormat="1" x14ac:dyDescent="0.25">
      <c r="A978" s="41"/>
      <c r="B978" s="40"/>
      <c r="C978" s="30" t="s">
        <v>197</v>
      </c>
      <c r="D978" s="32">
        <v>14774211</v>
      </c>
      <c r="E978" s="32">
        <v>601011</v>
      </c>
      <c r="F978" s="32">
        <v>11226382</v>
      </c>
      <c r="G978" s="32">
        <v>634876</v>
      </c>
      <c r="H978" s="32">
        <v>0</v>
      </c>
      <c r="I978" s="32">
        <v>0</v>
      </c>
      <c r="J978" s="32">
        <v>0</v>
      </c>
      <c r="K978" s="35"/>
    </row>
    <row r="979" spans="1:11" s="38" customFormat="1" x14ac:dyDescent="0.25">
      <c r="A979" s="30" t="s">
        <v>1797</v>
      </c>
      <c r="B979" s="31" t="s">
        <v>1798</v>
      </c>
      <c r="C979" s="30" t="s">
        <v>197</v>
      </c>
      <c r="D979" s="32">
        <v>548750</v>
      </c>
      <c r="E979" s="32">
        <v>43900</v>
      </c>
      <c r="F979" s="32">
        <v>531275</v>
      </c>
      <c r="G979" s="32">
        <v>54344</v>
      </c>
      <c r="H979" s="32">
        <v>0</v>
      </c>
      <c r="I979" s="32">
        <v>0</v>
      </c>
      <c r="J979" s="32">
        <v>0</v>
      </c>
      <c r="K979" s="35"/>
    </row>
    <row r="980" spans="1:11" s="38" customFormat="1" x14ac:dyDescent="0.25">
      <c r="A980" s="30" t="s">
        <v>1799</v>
      </c>
      <c r="B980" s="31" t="s">
        <v>1800</v>
      </c>
      <c r="C980" s="30" t="s">
        <v>48</v>
      </c>
      <c r="D980" s="32">
        <v>2907</v>
      </c>
      <c r="E980" s="32">
        <v>51324</v>
      </c>
      <c r="F980" s="32">
        <v>2908</v>
      </c>
      <c r="G980" s="32">
        <v>81236</v>
      </c>
      <c r="H980" s="32">
        <v>0</v>
      </c>
      <c r="I980" s="32">
        <v>0</v>
      </c>
      <c r="J980" s="32">
        <v>0</v>
      </c>
      <c r="K980" s="35"/>
    </row>
    <row r="981" spans="1:11" s="38" customFormat="1" x14ac:dyDescent="0.25">
      <c r="A981" s="41" t="s">
        <v>1801</v>
      </c>
      <c r="B981" s="40" t="s">
        <v>1802</v>
      </c>
      <c r="C981" s="30" t="s">
        <v>7</v>
      </c>
      <c r="D981" s="32">
        <v>10392</v>
      </c>
      <c r="E981" s="32">
        <v>629882</v>
      </c>
      <c r="F981" s="32">
        <v>9893</v>
      </c>
      <c r="G981" s="32">
        <v>849400</v>
      </c>
      <c r="H981" s="32">
        <v>0</v>
      </c>
      <c r="I981" s="32">
        <v>0</v>
      </c>
      <c r="J981" s="32">
        <v>0</v>
      </c>
      <c r="K981" s="35"/>
    </row>
    <row r="982" spans="1:11" s="38" customFormat="1" x14ac:dyDescent="0.25">
      <c r="A982" s="41"/>
      <c r="B982" s="40"/>
      <c r="C982" s="30" t="s">
        <v>197</v>
      </c>
      <c r="D982" s="32">
        <v>306348</v>
      </c>
      <c r="E982" s="32">
        <v>857773</v>
      </c>
      <c r="F982" s="32">
        <v>346479</v>
      </c>
      <c r="G982" s="32">
        <v>1039436</v>
      </c>
      <c r="H982" s="32">
        <v>0</v>
      </c>
      <c r="I982" s="32">
        <v>0</v>
      </c>
      <c r="J982" s="32">
        <v>0</v>
      </c>
      <c r="K982" s="35"/>
    </row>
    <row r="983" spans="1:11" s="38" customFormat="1" x14ac:dyDescent="0.25">
      <c r="A983" s="30" t="s">
        <v>1803</v>
      </c>
      <c r="B983" s="31" t="s">
        <v>1804</v>
      </c>
      <c r="C983" s="30" t="s">
        <v>197</v>
      </c>
      <c r="D983" s="32">
        <v>68010</v>
      </c>
      <c r="E983" s="32">
        <v>39480</v>
      </c>
      <c r="F983" s="32">
        <v>68010</v>
      </c>
      <c r="G983" s="32">
        <v>82292</v>
      </c>
      <c r="H983" s="32">
        <v>0</v>
      </c>
      <c r="I983" s="32">
        <v>0</v>
      </c>
      <c r="J983" s="32">
        <v>0</v>
      </c>
      <c r="K983" s="35"/>
    </row>
    <row r="984" spans="1:11" s="38" customFormat="1" x14ac:dyDescent="0.25">
      <c r="A984" s="30" t="s">
        <v>1805</v>
      </c>
      <c r="B984" s="31" t="s">
        <v>1806</v>
      </c>
      <c r="C984" s="30" t="s">
        <v>197</v>
      </c>
      <c r="D984" s="32">
        <v>35561</v>
      </c>
      <c r="E984" s="32">
        <v>26475</v>
      </c>
      <c r="F984" s="32">
        <v>165029</v>
      </c>
      <c r="G984" s="32">
        <v>214909</v>
      </c>
      <c r="H984" s="32">
        <v>0</v>
      </c>
      <c r="I984" s="32">
        <v>0</v>
      </c>
      <c r="J984" s="32">
        <v>0</v>
      </c>
      <c r="K984" s="35"/>
    </row>
    <row r="985" spans="1:11" s="38" customFormat="1" x14ac:dyDescent="0.25">
      <c r="A985" s="30" t="s">
        <v>1807</v>
      </c>
      <c r="B985" s="31" t="s">
        <v>1808</v>
      </c>
      <c r="C985" s="30" t="s">
        <v>197</v>
      </c>
      <c r="D985" s="32">
        <v>1320175</v>
      </c>
      <c r="E985" s="32">
        <v>245420</v>
      </c>
      <c r="F985" s="32">
        <v>1579142</v>
      </c>
      <c r="G985" s="32">
        <v>704051</v>
      </c>
      <c r="H985" s="32">
        <v>0</v>
      </c>
      <c r="I985" s="32">
        <v>0</v>
      </c>
      <c r="J985" s="32">
        <v>0</v>
      </c>
      <c r="K985" s="35"/>
    </row>
    <row r="986" spans="1:11" s="38" customFormat="1" x14ac:dyDescent="0.25">
      <c r="A986" s="41" t="s">
        <v>1809</v>
      </c>
      <c r="B986" s="40" t="s">
        <v>1810</v>
      </c>
      <c r="C986" s="30" t="s">
        <v>7</v>
      </c>
      <c r="D986" s="32">
        <v>113491</v>
      </c>
      <c r="E986" s="32">
        <v>1745494</v>
      </c>
      <c r="F986" s="32">
        <v>113984</v>
      </c>
      <c r="G986" s="32">
        <v>2116286</v>
      </c>
      <c r="H986" s="32">
        <v>0</v>
      </c>
      <c r="I986" s="32">
        <v>0</v>
      </c>
      <c r="J986" s="32">
        <v>0</v>
      </c>
      <c r="K986" s="35"/>
    </row>
    <row r="987" spans="1:11" s="38" customFormat="1" x14ac:dyDescent="0.25">
      <c r="A987" s="41"/>
      <c r="B987" s="40"/>
      <c r="C987" s="30" t="s">
        <v>48</v>
      </c>
      <c r="D987" s="32">
        <v>34354</v>
      </c>
      <c r="E987" s="32">
        <v>292589</v>
      </c>
      <c r="F987" s="32">
        <v>34354</v>
      </c>
      <c r="G987" s="32">
        <v>492664</v>
      </c>
      <c r="H987" s="32">
        <v>0</v>
      </c>
      <c r="I987" s="32">
        <v>0</v>
      </c>
      <c r="J987" s="32">
        <v>0</v>
      </c>
      <c r="K987" s="35"/>
    </row>
    <row r="988" spans="1:11" s="38" customFormat="1" x14ac:dyDescent="0.25">
      <c r="A988" s="41"/>
      <c r="B988" s="40"/>
      <c r="C988" s="30" t="s">
        <v>197</v>
      </c>
      <c r="D988" s="32">
        <v>26713867</v>
      </c>
      <c r="E988" s="32">
        <v>9129411</v>
      </c>
      <c r="F988" s="32">
        <v>23593291</v>
      </c>
      <c r="G988" s="32">
        <v>7973939.0000000019</v>
      </c>
      <c r="H988" s="32">
        <v>2393010</v>
      </c>
      <c r="I988" s="32">
        <v>4967638</v>
      </c>
      <c r="J988" s="32">
        <v>0</v>
      </c>
      <c r="K988" s="35"/>
    </row>
    <row r="989" spans="1:11" s="38" customFormat="1" x14ac:dyDescent="0.25">
      <c r="A989" s="30" t="s">
        <v>1811</v>
      </c>
      <c r="B989" s="31" t="s">
        <v>1812</v>
      </c>
      <c r="C989" s="30" t="s">
        <v>197</v>
      </c>
      <c r="D989" s="32">
        <v>824140</v>
      </c>
      <c r="E989" s="32">
        <v>98094</v>
      </c>
      <c r="F989" s="32">
        <v>930318</v>
      </c>
      <c r="G989" s="32">
        <v>376476</v>
      </c>
      <c r="H989" s="32">
        <v>0</v>
      </c>
      <c r="I989" s="32">
        <v>0</v>
      </c>
      <c r="J989" s="32">
        <v>0</v>
      </c>
      <c r="K989" s="35"/>
    </row>
    <row r="990" spans="1:11" s="38" customFormat="1" x14ac:dyDescent="0.25">
      <c r="A990" s="30" t="s">
        <v>1813</v>
      </c>
      <c r="B990" s="31" t="s">
        <v>1814</v>
      </c>
      <c r="C990" s="30" t="s">
        <v>7</v>
      </c>
      <c r="D990" s="32">
        <v>24714</v>
      </c>
      <c r="E990" s="32">
        <v>282850</v>
      </c>
      <c r="F990" s="32">
        <v>24841</v>
      </c>
      <c r="G990" s="32">
        <v>599121</v>
      </c>
      <c r="H990" s="32">
        <v>0</v>
      </c>
      <c r="I990" s="32">
        <v>0</v>
      </c>
      <c r="J990" s="32">
        <v>0</v>
      </c>
      <c r="K990" s="35"/>
    </row>
    <row r="991" spans="1:11" s="38" customFormat="1" x14ac:dyDescent="0.25">
      <c r="A991" s="30" t="s">
        <v>1815</v>
      </c>
      <c r="B991" s="31" t="s">
        <v>1816</v>
      </c>
      <c r="C991" s="30" t="s">
        <v>197</v>
      </c>
      <c r="D991" s="32">
        <v>810003</v>
      </c>
      <c r="E991" s="32">
        <v>190770</v>
      </c>
      <c r="F991" s="32">
        <v>1082432</v>
      </c>
      <c r="G991" s="32">
        <v>878085</v>
      </c>
      <c r="H991" s="32">
        <v>0</v>
      </c>
      <c r="I991" s="32">
        <v>0</v>
      </c>
      <c r="J991" s="32">
        <v>0</v>
      </c>
      <c r="K991" s="35"/>
    </row>
    <row r="992" spans="1:11" s="38" customFormat="1" x14ac:dyDescent="0.25">
      <c r="A992" s="30" t="s">
        <v>1817</v>
      </c>
      <c r="B992" s="31" t="s">
        <v>1818</v>
      </c>
      <c r="C992" s="30" t="s">
        <v>48</v>
      </c>
      <c r="D992" s="32">
        <v>65319</v>
      </c>
      <c r="E992" s="32">
        <v>539888</v>
      </c>
      <c r="F992" s="32">
        <v>66588</v>
      </c>
      <c r="G992" s="32">
        <v>648935</v>
      </c>
      <c r="H992" s="32">
        <v>0</v>
      </c>
      <c r="I992" s="32">
        <v>0</v>
      </c>
      <c r="J992" s="32">
        <v>0</v>
      </c>
      <c r="K992" s="35"/>
    </row>
    <row r="993" spans="1:11" s="38" customFormat="1" x14ac:dyDescent="0.25">
      <c r="A993" s="30" t="s">
        <v>1819</v>
      </c>
      <c r="B993" s="31" t="s">
        <v>1820</v>
      </c>
      <c r="C993" s="30" t="s">
        <v>197</v>
      </c>
      <c r="D993" s="32">
        <v>4537080</v>
      </c>
      <c r="E993" s="32">
        <v>198914</v>
      </c>
      <c r="F993" s="32">
        <v>4561680</v>
      </c>
      <c r="G993" s="32">
        <v>364760</v>
      </c>
      <c r="H993" s="32">
        <v>0</v>
      </c>
      <c r="I993" s="32">
        <v>0</v>
      </c>
      <c r="J993" s="32">
        <v>0</v>
      </c>
      <c r="K993" s="35"/>
    </row>
    <row r="994" spans="1:11" s="38" customFormat="1" x14ac:dyDescent="0.25">
      <c r="A994" s="30" t="s">
        <v>1821</v>
      </c>
      <c r="B994" s="31" t="s">
        <v>1822</v>
      </c>
      <c r="C994" s="30" t="s">
        <v>48</v>
      </c>
      <c r="D994" s="32">
        <v>22725</v>
      </c>
      <c r="E994" s="32">
        <v>375233</v>
      </c>
      <c r="F994" s="32">
        <v>23052</v>
      </c>
      <c r="G994" s="32">
        <v>1337037</v>
      </c>
      <c r="H994" s="32">
        <v>0</v>
      </c>
      <c r="I994" s="32">
        <v>0</v>
      </c>
      <c r="J994" s="32">
        <v>0</v>
      </c>
      <c r="K994" s="35"/>
    </row>
    <row r="995" spans="1:11" s="38" customFormat="1" x14ac:dyDescent="0.25">
      <c r="A995" s="41" t="s">
        <v>1823</v>
      </c>
      <c r="B995" s="40" t="s">
        <v>1824</v>
      </c>
      <c r="C995" s="30" t="s">
        <v>48</v>
      </c>
      <c r="D995" s="32">
        <v>1837072</v>
      </c>
      <c r="E995" s="32">
        <v>1119425</v>
      </c>
      <c r="F995" s="32">
        <v>1758095</v>
      </c>
      <c r="G995" s="32">
        <v>2026929</v>
      </c>
      <c r="H995" s="32">
        <v>0</v>
      </c>
      <c r="I995" s="32">
        <v>0</v>
      </c>
      <c r="J995" s="32">
        <v>0</v>
      </c>
      <c r="K995" s="35"/>
    </row>
    <row r="996" spans="1:11" s="38" customFormat="1" x14ac:dyDescent="0.25">
      <c r="A996" s="41"/>
      <c r="B996" s="40"/>
      <c r="C996" s="30" t="s">
        <v>197</v>
      </c>
      <c r="D996" s="32">
        <v>103750</v>
      </c>
      <c r="E996" s="32">
        <v>103341</v>
      </c>
      <c r="F996" s="32">
        <v>86440</v>
      </c>
      <c r="G996" s="32">
        <v>137358</v>
      </c>
      <c r="H996" s="32">
        <v>0</v>
      </c>
      <c r="I996" s="32">
        <v>0</v>
      </c>
      <c r="J996" s="32">
        <v>0</v>
      </c>
      <c r="K996" s="35"/>
    </row>
    <row r="997" spans="1:11" s="38" customFormat="1" x14ac:dyDescent="0.25">
      <c r="A997" s="30" t="s">
        <v>1825</v>
      </c>
      <c r="B997" s="31" t="s">
        <v>1826</v>
      </c>
      <c r="C997" s="30" t="s">
        <v>197</v>
      </c>
      <c r="D997" s="32">
        <v>72364</v>
      </c>
      <c r="E997" s="32">
        <v>48680</v>
      </c>
      <c r="F997" s="32">
        <v>2148315</v>
      </c>
      <c r="G997" s="32">
        <v>1614377</v>
      </c>
      <c r="H997" s="32">
        <v>0</v>
      </c>
      <c r="I997" s="32">
        <v>0</v>
      </c>
      <c r="J997" s="32">
        <v>0</v>
      </c>
      <c r="K997" s="35"/>
    </row>
    <row r="998" spans="1:11" s="38" customFormat="1" x14ac:dyDescent="0.25">
      <c r="A998" s="30" t="s">
        <v>1827</v>
      </c>
      <c r="B998" s="31" t="s">
        <v>1828</v>
      </c>
      <c r="C998" s="30" t="s">
        <v>7</v>
      </c>
      <c r="D998" s="32">
        <v>1097</v>
      </c>
      <c r="E998" s="32">
        <v>75177</v>
      </c>
      <c r="F998" s="32">
        <v>3119</v>
      </c>
      <c r="G998" s="32">
        <v>356325</v>
      </c>
      <c r="H998" s="32">
        <v>0</v>
      </c>
      <c r="I998" s="32">
        <v>0</v>
      </c>
      <c r="J998" s="32">
        <v>0</v>
      </c>
      <c r="K998" s="35"/>
    </row>
    <row r="999" spans="1:11" s="38" customFormat="1" x14ac:dyDescent="0.25">
      <c r="A999" s="30" t="s">
        <v>1829</v>
      </c>
      <c r="B999" s="31" t="s">
        <v>1830</v>
      </c>
      <c r="C999" s="30" t="s">
        <v>197</v>
      </c>
      <c r="D999" s="32">
        <v>0</v>
      </c>
      <c r="E999" s="32">
        <v>0</v>
      </c>
      <c r="F999" s="32">
        <v>32550</v>
      </c>
      <c r="G999" s="32">
        <v>7988</v>
      </c>
      <c r="H999" s="32">
        <v>0</v>
      </c>
      <c r="I999" s="32">
        <v>0</v>
      </c>
      <c r="J999" s="32">
        <v>0</v>
      </c>
      <c r="K999" s="35"/>
    </row>
    <row r="1000" spans="1:11" s="38" customFormat="1" x14ac:dyDescent="0.25">
      <c r="A1000" s="30" t="s">
        <v>1831</v>
      </c>
      <c r="B1000" s="31" t="s">
        <v>1832</v>
      </c>
      <c r="C1000" s="30" t="s">
        <v>48</v>
      </c>
      <c r="D1000" s="32">
        <v>708479</v>
      </c>
      <c r="E1000" s="32">
        <v>2604912</v>
      </c>
      <c r="F1000" s="32">
        <v>708708</v>
      </c>
      <c r="G1000" s="32">
        <v>7407178</v>
      </c>
      <c r="H1000" s="32">
        <v>0</v>
      </c>
      <c r="I1000" s="32">
        <v>0</v>
      </c>
      <c r="J1000" s="32">
        <v>0</v>
      </c>
      <c r="K1000" s="35"/>
    </row>
    <row r="1001" spans="1:11" s="38" customFormat="1" x14ac:dyDescent="0.25">
      <c r="A1001" s="30" t="s">
        <v>1833</v>
      </c>
      <c r="B1001" s="31" t="s">
        <v>1834</v>
      </c>
      <c r="C1001" s="30" t="s">
        <v>197</v>
      </c>
      <c r="D1001" s="32">
        <v>96920490</v>
      </c>
      <c r="E1001" s="32">
        <v>2811628</v>
      </c>
      <c r="F1001" s="32">
        <v>95496510</v>
      </c>
      <c r="G1001" s="32">
        <v>7717081</v>
      </c>
      <c r="H1001" s="32">
        <v>0</v>
      </c>
      <c r="I1001" s="32">
        <v>0</v>
      </c>
      <c r="J1001" s="32">
        <v>10283363</v>
      </c>
      <c r="K1001" s="35"/>
    </row>
    <row r="1002" spans="1:11" s="38" customFormat="1" x14ac:dyDescent="0.25">
      <c r="A1002" s="30" t="s">
        <v>1835</v>
      </c>
      <c r="B1002" s="31" t="s">
        <v>1836</v>
      </c>
      <c r="C1002" s="30" t="s">
        <v>197</v>
      </c>
      <c r="D1002" s="32">
        <v>1828911</v>
      </c>
      <c r="E1002" s="32">
        <v>629813</v>
      </c>
      <c r="F1002" s="32">
        <v>1751015</v>
      </c>
      <c r="G1002" s="32">
        <v>710769</v>
      </c>
      <c r="H1002" s="32">
        <v>0</v>
      </c>
      <c r="I1002" s="32">
        <v>0</v>
      </c>
      <c r="J1002" s="32">
        <v>0</v>
      </c>
      <c r="K1002" s="35"/>
    </row>
    <row r="1003" spans="1:11" s="38" customFormat="1" x14ac:dyDescent="0.25">
      <c r="A1003" s="41" t="s">
        <v>1837</v>
      </c>
      <c r="B1003" s="40" t="s">
        <v>1838</v>
      </c>
      <c r="C1003" s="30" t="s">
        <v>48</v>
      </c>
      <c r="D1003" s="32">
        <v>43669</v>
      </c>
      <c r="E1003" s="32">
        <v>463980</v>
      </c>
      <c r="F1003" s="32">
        <v>47147</v>
      </c>
      <c r="G1003" s="32">
        <v>694629</v>
      </c>
      <c r="H1003" s="32">
        <v>0</v>
      </c>
      <c r="I1003" s="32">
        <v>0</v>
      </c>
      <c r="J1003" s="32">
        <v>0</v>
      </c>
      <c r="K1003" s="35"/>
    </row>
    <row r="1004" spans="1:11" s="38" customFormat="1" x14ac:dyDescent="0.25">
      <c r="A1004" s="41"/>
      <c r="B1004" s="40"/>
      <c r="C1004" s="30" t="s">
        <v>197</v>
      </c>
      <c r="D1004" s="32">
        <v>43841014</v>
      </c>
      <c r="E1004" s="32">
        <v>500733</v>
      </c>
      <c r="F1004" s="32">
        <v>42836977</v>
      </c>
      <c r="G1004" s="32">
        <v>499513</v>
      </c>
      <c r="H1004" s="32">
        <v>0</v>
      </c>
      <c r="I1004" s="32">
        <v>0</v>
      </c>
      <c r="J1004" s="32">
        <v>0</v>
      </c>
      <c r="K1004" s="35"/>
    </row>
    <row r="1005" spans="1:11" s="38" customFormat="1" ht="27" x14ac:dyDescent="0.25">
      <c r="A1005" s="30" t="s">
        <v>1839</v>
      </c>
      <c r="B1005" s="31" t="s">
        <v>1840</v>
      </c>
      <c r="C1005" s="30" t="s">
        <v>197</v>
      </c>
      <c r="D1005" s="32">
        <v>4256390</v>
      </c>
      <c r="E1005" s="32">
        <v>680498</v>
      </c>
      <c r="F1005" s="32">
        <v>4223790</v>
      </c>
      <c r="G1005" s="32">
        <v>1102175</v>
      </c>
      <c r="H1005" s="32">
        <v>0</v>
      </c>
      <c r="I1005" s="32">
        <v>0</v>
      </c>
      <c r="J1005" s="32">
        <v>0</v>
      </c>
      <c r="K1005" s="35"/>
    </row>
    <row r="1006" spans="1:11" s="38" customFormat="1" x14ac:dyDescent="0.25">
      <c r="A1006" s="41" t="s">
        <v>1841</v>
      </c>
      <c r="B1006" s="40" t="s">
        <v>1842</v>
      </c>
      <c r="C1006" s="30" t="s">
        <v>7</v>
      </c>
      <c r="D1006" s="32">
        <v>3163281.9999999995</v>
      </c>
      <c r="E1006" s="32">
        <v>11797695.999999998</v>
      </c>
      <c r="F1006" s="32">
        <v>3017460.9999999995</v>
      </c>
      <c r="G1006" s="32">
        <v>12436459</v>
      </c>
      <c r="H1006" s="32">
        <v>0</v>
      </c>
      <c r="I1006" s="32">
        <v>0</v>
      </c>
      <c r="J1006" s="32">
        <v>0</v>
      </c>
      <c r="K1006" s="35"/>
    </row>
    <row r="1007" spans="1:11" s="38" customFormat="1" x14ac:dyDescent="0.25">
      <c r="A1007" s="41"/>
      <c r="B1007" s="40"/>
      <c r="C1007" s="30" t="s">
        <v>48</v>
      </c>
      <c r="D1007" s="32">
        <v>21333</v>
      </c>
      <c r="E1007" s="32">
        <v>675792</v>
      </c>
      <c r="F1007" s="32">
        <v>15373</v>
      </c>
      <c r="G1007" s="32">
        <v>501169</v>
      </c>
      <c r="H1007" s="32">
        <v>5797</v>
      </c>
      <c r="I1007" s="32">
        <v>212738</v>
      </c>
      <c r="J1007" s="32">
        <v>0</v>
      </c>
      <c r="K1007" s="35"/>
    </row>
    <row r="1008" spans="1:11" s="38" customFormat="1" x14ac:dyDescent="0.25">
      <c r="A1008" s="41" t="s">
        <v>1843</v>
      </c>
      <c r="B1008" s="40" t="s">
        <v>1844</v>
      </c>
      <c r="C1008" s="30" t="s">
        <v>7</v>
      </c>
      <c r="D1008" s="32">
        <v>290650</v>
      </c>
      <c r="E1008" s="32">
        <v>1894304</v>
      </c>
      <c r="F1008" s="32">
        <v>290990</v>
      </c>
      <c r="G1008" s="32">
        <v>2259117</v>
      </c>
      <c r="H1008" s="32">
        <v>0</v>
      </c>
      <c r="I1008" s="32">
        <v>0</v>
      </c>
      <c r="J1008" s="32">
        <v>0</v>
      </c>
      <c r="K1008" s="35"/>
    </row>
    <row r="1009" spans="1:11" s="38" customFormat="1" x14ac:dyDescent="0.25">
      <c r="A1009" s="41"/>
      <c r="B1009" s="40"/>
      <c r="C1009" s="30" t="s">
        <v>48</v>
      </c>
      <c r="D1009" s="32">
        <v>79779</v>
      </c>
      <c r="E1009" s="32">
        <v>829770.99999999988</v>
      </c>
      <c r="F1009" s="32">
        <v>81381</v>
      </c>
      <c r="G1009" s="32">
        <v>2130130</v>
      </c>
      <c r="H1009" s="32">
        <v>74</v>
      </c>
      <c r="I1009" s="32">
        <v>1710</v>
      </c>
      <c r="J1009" s="32">
        <v>0</v>
      </c>
      <c r="K1009" s="35"/>
    </row>
    <row r="1010" spans="1:11" s="38" customFormat="1" x14ac:dyDescent="0.25">
      <c r="A1010" s="30" t="s">
        <v>1845</v>
      </c>
      <c r="B1010" s="31" t="s">
        <v>1846</v>
      </c>
      <c r="C1010" s="30" t="s">
        <v>7</v>
      </c>
      <c r="D1010" s="32">
        <v>56289</v>
      </c>
      <c r="E1010" s="32">
        <v>349645</v>
      </c>
      <c r="F1010" s="32">
        <v>53798</v>
      </c>
      <c r="G1010" s="32">
        <v>405320</v>
      </c>
      <c r="H1010" s="32">
        <v>0</v>
      </c>
      <c r="I1010" s="32">
        <v>0</v>
      </c>
      <c r="J1010" s="32">
        <v>0</v>
      </c>
      <c r="K1010" s="35"/>
    </row>
    <row r="1011" spans="1:11" s="38" customFormat="1" x14ac:dyDescent="0.25">
      <c r="A1011" s="30" t="s">
        <v>1847</v>
      </c>
      <c r="B1011" s="31" t="s">
        <v>1848</v>
      </c>
      <c r="C1011" s="30" t="s">
        <v>197</v>
      </c>
      <c r="D1011" s="32">
        <v>1023230</v>
      </c>
      <c r="E1011" s="32">
        <v>345753</v>
      </c>
      <c r="F1011" s="32">
        <v>1042920</v>
      </c>
      <c r="G1011" s="32">
        <v>349274</v>
      </c>
      <c r="H1011" s="32">
        <v>0</v>
      </c>
      <c r="I1011" s="32">
        <v>0</v>
      </c>
      <c r="J1011" s="32">
        <v>0</v>
      </c>
      <c r="K1011" s="35"/>
    </row>
    <row r="1012" spans="1:11" s="38" customFormat="1" x14ac:dyDescent="0.25">
      <c r="A1012" s="30" t="s">
        <v>1849</v>
      </c>
      <c r="B1012" s="31" t="s">
        <v>1850</v>
      </c>
      <c r="C1012" s="30" t="s">
        <v>197</v>
      </c>
      <c r="D1012" s="32">
        <v>2942283</v>
      </c>
      <c r="E1012" s="32">
        <v>93123338</v>
      </c>
      <c r="F1012" s="32">
        <v>1573481</v>
      </c>
      <c r="G1012" s="32">
        <v>82548299</v>
      </c>
      <c r="H1012" s="32">
        <v>547743</v>
      </c>
      <c r="I1012" s="32">
        <v>35858226</v>
      </c>
      <c r="J1012" s="32">
        <v>0</v>
      </c>
      <c r="K1012" s="35"/>
    </row>
    <row r="1013" spans="1:11" s="38" customFormat="1" x14ac:dyDescent="0.25">
      <c r="A1013" s="30" t="s">
        <v>1851</v>
      </c>
      <c r="B1013" s="31" t="s">
        <v>1852</v>
      </c>
      <c r="C1013" s="30" t="s">
        <v>197</v>
      </c>
      <c r="D1013" s="32">
        <v>253497</v>
      </c>
      <c r="E1013" s="32">
        <v>38819489</v>
      </c>
      <c r="F1013" s="32">
        <v>130310</v>
      </c>
      <c r="G1013" s="32">
        <v>35426620</v>
      </c>
      <c r="H1013" s="32">
        <v>38059</v>
      </c>
      <c r="I1013" s="32">
        <v>10108420</v>
      </c>
      <c r="J1013" s="32">
        <v>0</v>
      </c>
      <c r="K1013" s="35"/>
    </row>
    <row r="1014" spans="1:11" s="38" customFormat="1" ht="40.5" x14ac:dyDescent="0.25">
      <c r="A1014" s="30" t="s">
        <v>1853</v>
      </c>
      <c r="B1014" s="31" t="s">
        <v>1854</v>
      </c>
      <c r="C1014" s="30" t="s">
        <v>197</v>
      </c>
      <c r="D1014" s="32">
        <v>21624</v>
      </c>
      <c r="E1014" s="32">
        <v>2845985</v>
      </c>
      <c r="F1014" s="32">
        <v>21700</v>
      </c>
      <c r="G1014" s="32">
        <v>4577440</v>
      </c>
      <c r="H1014" s="32">
        <v>0</v>
      </c>
      <c r="I1014" s="32">
        <v>0</v>
      </c>
      <c r="J1014" s="32">
        <v>0</v>
      </c>
      <c r="K1014" s="35"/>
    </row>
    <row r="1015" spans="1:11" s="38" customFormat="1" ht="27" x14ac:dyDescent="0.25">
      <c r="A1015" s="30" t="s">
        <v>1855</v>
      </c>
      <c r="B1015" s="31" t="s">
        <v>1856</v>
      </c>
      <c r="C1015" s="30" t="s">
        <v>197</v>
      </c>
      <c r="D1015" s="32">
        <v>98885</v>
      </c>
      <c r="E1015" s="32">
        <v>4593762</v>
      </c>
      <c r="F1015" s="32">
        <v>99489</v>
      </c>
      <c r="G1015" s="32">
        <v>7939210</v>
      </c>
      <c r="H1015" s="32">
        <v>0</v>
      </c>
      <c r="I1015" s="32">
        <v>0</v>
      </c>
      <c r="J1015" s="32">
        <v>0</v>
      </c>
      <c r="K1015" s="35"/>
    </row>
    <row r="1016" spans="1:11" s="38" customFormat="1" x14ac:dyDescent="0.25">
      <c r="A1016" s="30" t="s">
        <v>1857</v>
      </c>
      <c r="B1016" s="31" t="s">
        <v>1858</v>
      </c>
      <c r="C1016" s="30" t="s">
        <v>197</v>
      </c>
      <c r="D1016" s="32">
        <v>73459</v>
      </c>
      <c r="E1016" s="32">
        <v>5899446</v>
      </c>
      <c r="F1016" s="32">
        <v>73066</v>
      </c>
      <c r="G1016" s="32">
        <v>9311054</v>
      </c>
      <c r="H1016" s="32">
        <v>0</v>
      </c>
      <c r="I1016" s="32">
        <v>0</v>
      </c>
      <c r="J1016" s="32">
        <v>0</v>
      </c>
      <c r="K1016" s="35"/>
    </row>
    <row r="1017" spans="1:11" s="38" customFormat="1" x14ac:dyDescent="0.25">
      <c r="A1017" s="30" t="s">
        <v>1859</v>
      </c>
      <c r="B1017" s="31" t="s">
        <v>1860</v>
      </c>
      <c r="C1017" s="30" t="s">
        <v>750</v>
      </c>
      <c r="D1017" s="32">
        <v>10914</v>
      </c>
      <c r="E1017" s="32">
        <v>28792</v>
      </c>
      <c r="F1017" s="32">
        <v>10989</v>
      </c>
      <c r="G1017" s="32">
        <v>43567</v>
      </c>
      <c r="H1017" s="32">
        <v>0</v>
      </c>
      <c r="I1017" s="32">
        <v>0</v>
      </c>
      <c r="J1017" s="32">
        <v>10969</v>
      </c>
      <c r="K1017" s="35"/>
    </row>
    <row r="1018" spans="1:11" s="38" customFormat="1" x14ac:dyDescent="0.25">
      <c r="A1018" s="30" t="s">
        <v>1861</v>
      </c>
      <c r="B1018" s="31" t="s">
        <v>1862</v>
      </c>
      <c r="C1018" s="30" t="s">
        <v>7</v>
      </c>
      <c r="D1018" s="32">
        <v>200317</v>
      </c>
      <c r="E1018" s="32">
        <v>665051</v>
      </c>
      <c r="F1018" s="32">
        <v>154302</v>
      </c>
      <c r="G1018" s="32">
        <v>820887</v>
      </c>
      <c r="H1018" s="32">
        <v>5460</v>
      </c>
      <c r="I1018" s="32">
        <v>21207</v>
      </c>
      <c r="J1018" s="32">
        <v>0</v>
      </c>
      <c r="K1018" s="35"/>
    </row>
    <row r="1019" spans="1:11" s="38" customFormat="1" x14ac:dyDescent="0.25">
      <c r="A1019" s="30" t="s">
        <v>1863</v>
      </c>
      <c r="B1019" s="31" t="s">
        <v>1864</v>
      </c>
      <c r="C1019" s="30" t="s">
        <v>197</v>
      </c>
      <c r="D1019" s="32">
        <v>2112911</v>
      </c>
      <c r="E1019" s="32">
        <v>5706035</v>
      </c>
      <c r="F1019" s="32">
        <v>2138875</v>
      </c>
      <c r="G1019" s="32">
        <v>6227930</v>
      </c>
      <c r="H1019" s="32">
        <v>6164</v>
      </c>
      <c r="I1019" s="32">
        <v>16690</v>
      </c>
      <c r="J1019" s="32">
        <v>0</v>
      </c>
      <c r="K1019" s="35"/>
    </row>
    <row r="1020" spans="1:11" s="38" customFormat="1" x14ac:dyDescent="0.25">
      <c r="A1020" s="30" t="s">
        <v>1865</v>
      </c>
      <c r="B1020" s="31" t="s">
        <v>1866</v>
      </c>
      <c r="C1020" s="30" t="s">
        <v>1004</v>
      </c>
      <c r="D1020" s="32">
        <v>6527900</v>
      </c>
      <c r="E1020" s="32">
        <v>5279661</v>
      </c>
      <c r="F1020" s="32">
        <v>6700366</v>
      </c>
      <c r="G1020" s="32">
        <v>7304318</v>
      </c>
      <c r="H1020" s="32">
        <v>226565</v>
      </c>
      <c r="I1020" s="32">
        <v>244890</v>
      </c>
      <c r="J1020" s="32">
        <v>0</v>
      </c>
      <c r="K1020" s="35"/>
    </row>
    <row r="1021" spans="1:11" s="38" customFormat="1" x14ac:dyDescent="0.25">
      <c r="A1021" s="30" t="s">
        <v>1867</v>
      </c>
      <c r="B1021" s="31" t="s">
        <v>1868</v>
      </c>
      <c r="C1021" s="30" t="s">
        <v>197</v>
      </c>
      <c r="D1021" s="32">
        <v>61597</v>
      </c>
      <c r="E1021" s="32">
        <v>33210</v>
      </c>
      <c r="F1021" s="32">
        <v>78754</v>
      </c>
      <c r="G1021" s="32">
        <v>67151</v>
      </c>
      <c r="H1021" s="32">
        <v>0</v>
      </c>
      <c r="I1021" s="32">
        <v>0</v>
      </c>
      <c r="J1021" s="32">
        <v>0</v>
      </c>
      <c r="K1021" s="35"/>
    </row>
    <row r="1022" spans="1:11" s="38" customFormat="1" x14ac:dyDescent="0.25">
      <c r="A1022" s="30" t="s">
        <v>1869</v>
      </c>
      <c r="B1022" s="31" t="s">
        <v>1870</v>
      </c>
      <c r="C1022" s="30" t="s">
        <v>1004</v>
      </c>
      <c r="D1022" s="32">
        <v>833876</v>
      </c>
      <c r="E1022" s="32">
        <v>1784103</v>
      </c>
      <c r="F1022" s="32">
        <v>833876</v>
      </c>
      <c r="G1022" s="32">
        <v>1834109</v>
      </c>
      <c r="H1022" s="32">
        <v>0</v>
      </c>
      <c r="I1022" s="32">
        <v>0</v>
      </c>
      <c r="J1022" s="32">
        <v>0</v>
      </c>
      <c r="K1022" s="35"/>
    </row>
    <row r="1023" spans="1:11" s="38" customFormat="1" ht="27" x14ac:dyDescent="0.25">
      <c r="A1023" s="30" t="s">
        <v>1871</v>
      </c>
      <c r="B1023" s="31" t="s">
        <v>1872</v>
      </c>
      <c r="C1023" s="30" t="s">
        <v>7</v>
      </c>
      <c r="D1023" s="32">
        <v>55295</v>
      </c>
      <c r="E1023" s="32">
        <v>61857</v>
      </c>
      <c r="F1023" s="32">
        <v>42248</v>
      </c>
      <c r="G1023" s="32">
        <v>138971</v>
      </c>
      <c r="H1023" s="32">
        <v>0</v>
      </c>
      <c r="I1023" s="32">
        <v>0</v>
      </c>
      <c r="J1023" s="32">
        <v>0</v>
      </c>
      <c r="K1023" s="35"/>
    </row>
    <row r="1024" spans="1:11" s="38" customFormat="1" ht="27" x14ac:dyDescent="0.25">
      <c r="A1024" s="30" t="s">
        <v>1873</v>
      </c>
      <c r="B1024" s="31" t="s">
        <v>1874</v>
      </c>
      <c r="C1024" s="30" t="s">
        <v>7</v>
      </c>
      <c r="D1024" s="32">
        <v>2312938</v>
      </c>
      <c r="E1024" s="32">
        <v>3148700</v>
      </c>
      <c r="F1024" s="32">
        <v>2443081</v>
      </c>
      <c r="G1024" s="32">
        <v>4113849</v>
      </c>
      <c r="H1024" s="32">
        <v>0</v>
      </c>
      <c r="I1024" s="32">
        <v>0</v>
      </c>
      <c r="J1024" s="32">
        <v>0</v>
      </c>
      <c r="K1024" s="35"/>
    </row>
    <row r="1025" spans="1:11" s="38" customFormat="1" x14ac:dyDescent="0.25">
      <c r="A1025" s="41" t="s">
        <v>1875</v>
      </c>
      <c r="B1025" s="40" t="s">
        <v>1876</v>
      </c>
      <c r="C1025" s="30" t="s">
        <v>7</v>
      </c>
      <c r="D1025" s="32">
        <v>1567711</v>
      </c>
      <c r="E1025" s="32">
        <v>3320037</v>
      </c>
      <c r="F1025" s="32">
        <v>1567686</v>
      </c>
      <c r="G1025" s="32">
        <v>5235683</v>
      </c>
      <c r="H1025" s="32">
        <v>33124</v>
      </c>
      <c r="I1025" s="32">
        <v>87025</v>
      </c>
      <c r="J1025" s="32">
        <v>0</v>
      </c>
      <c r="K1025" s="35"/>
    </row>
    <row r="1026" spans="1:11" s="38" customFormat="1" x14ac:dyDescent="0.25">
      <c r="A1026" s="41"/>
      <c r="B1026" s="40"/>
      <c r="C1026" s="30" t="s">
        <v>197</v>
      </c>
      <c r="D1026" s="32">
        <v>1352551</v>
      </c>
      <c r="E1026" s="32">
        <v>2149929</v>
      </c>
      <c r="F1026" s="32">
        <v>486649</v>
      </c>
      <c r="G1026" s="32">
        <v>2154432</v>
      </c>
      <c r="H1026" s="32">
        <v>0</v>
      </c>
      <c r="I1026" s="32">
        <v>0</v>
      </c>
      <c r="J1026" s="32">
        <v>0</v>
      </c>
      <c r="K1026" s="35"/>
    </row>
    <row r="1027" spans="1:11" s="38" customFormat="1" x14ac:dyDescent="0.25">
      <c r="A1027" s="30" t="s">
        <v>1877</v>
      </c>
      <c r="B1027" s="31" t="s">
        <v>1878</v>
      </c>
      <c r="C1027" s="30" t="s">
        <v>750</v>
      </c>
      <c r="D1027" s="32">
        <v>6284669</v>
      </c>
      <c r="E1027" s="32">
        <v>1428186</v>
      </c>
      <c r="F1027" s="32">
        <v>5705986</v>
      </c>
      <c r="G1027" s="32">
        <v>1660539</v>
      </c>
      <c r="H1027" s="32">
        <v>0</v>
      </c>
      <c r="I1027" s="32">
        <v>0</v>
      </c>
      <c r="J1027" s="32">
        <v>0</v>
      </c>
      <c r="K1027" s="35"/>
    </row>
    <row r="1028" spans="1:11" s="38" customFormat="1" x14ac:dyDescent="0.25">
      <c r="A1028" s="41" t="s">
        <v>1879</v>
      </c>
      <c r="B1028" s="40" t="s">
        <v>1880</v>
      </c>
      <c r="C1028" s="30" t="s">
        <v>750</v>
      </c>
      <c r="D1028" s="32">
        <v>66140063</v>
      </c>
      <c r="E1028" s="32">
        <v>93900003</v>
      </c>
      <c r="F1028" s="32">
        <v>69321124</v>
      </c>
      <c r="G1028" s="32">
        <v>121609735</v>
      </c>
      <c r="H1028" s="32">
        <v>100146</v>
      </c>
      <c r="I1028" s="32">
        <v>155602</v>
      </c>
      <c r="J1028" s="32">
        <v>0</v>
      </c>
      <c r="K1028" s="35"/>
    </row>
    <row r="1029" spans="1:11" s="38" customFormat="1" x14ac:dyDescent="0.25">
      <c r="A1029" s="41"/>
      <c r="B1029" s="40"/>
      <c r="C1029" s="30" t="s">
        <v>197</v>
      </c>
      <c r="D1029" s="32">
        <v>1694730</v>
      </c>
      <c r="E1029" s="32">
        <v>704491</v>
      </c>
      <c r="F1029" s="32">
        <v>385087</v>
      </c>
      <c r="G1029" s="32">
        <v>242464</v>
      </c>
      <c r="H1029" s="32">
        <v>0</v>
      </c>
      <c r="I1029" s="32">
        <v>0</v>
      </c>
      <c r="J1029" s="32">
        <v>0</v>
      </c>
      <c r="K1029" s="35"/>
    </row>
    <row r="1030" spans="1:11" s="38" customFormat="1" ht="27" x14ac:dyDescent="0.25">
      <c r="A1030" s="30" t="s">
        <v>1881</v>
      </c>
      <c r="B1030" s="31" t="s">
        <v>1882</v>
      </c>
      <c r="C1030" s="30" t="s">
        <v>750</v>
      </c>
      <c r="D1030" s="32">
        <v>5309981</v>
      </c>
      <c r="E1030" s="32">
        <v>1441101</v>
      </c>
      <c r="F1030" s="32">
        <v>5270975</v>
      </c>
      <c r="G1030" s="32">
        <v>1918635</v>
      </c>
      <c r="H1030" s="32">
        <v>0</v>
      </c>
      <c r="I1030" s="32">
        <v>0</v>
      </c>
      <c r="J1030" s="32">
        <v>0</v>
      </c>
      <c r="K1030" s="35"/>
    </row>
    <row r="1031" spans="1:11" s="38" customFormat="1" x14ac:dyDescent="0.25">
      <c r="A1031" s="41" t="s">
        <v>1883</v>
      </c>
      <c r="B1031" s="40" t="s">
        <v>1884</v>
      </c>
      <c r="C1031" s="30" t="s">
        <v>7</v>
      </c>
      <c r="D1031" s="32">
        <v>177228</v>
      </c>
      <c r="E1031" s="32">
        <v>1558241</v>
      </c>
      <c r="F1031" s="32">
        <v>177227</v>
      </c>
      <c r="G1031" s="32">
        <v>1593295</v>
      </c>
      <c r="H1031" s="32">
        <v>0</v>
      </c>
      <c r="I1031" s="32">
        <v>0</v>
      </c>
      <c r="J1031" s="32">
        <v>0</v>
      </c>
      <c r="K1031" s="35"/>
    </row>
    <row r="1032" spans="1:11" s="38" customFormat="1" x14ac:dyDescent="0.25">
      <c r="A1032" s="41"/>
      <c r="B1032" s="40"/>
      <c r="C1032" s="30" t="s">
        <v>197</v>
      </c>
      <c r="D1032" s="32">
        <v>16859019</v>
      </c>
      <c r="E1032" s="32">
        <v>10351029</v>
      </c>
      <c r="F1032" s="32">
        <v>17001257</v>
      </c>
      <c r="G1032" s="32">
        <v>26199371.000000004</v>
      </c>
      <c r="H1032" s="32">
        <v>0</v>
      </c>
      <c r="I1032" s="32">
        <v>0</v>
      </c>
      <c r="J1032" s="32">
        <v>0</v>
      </c>
      <c r="K1032" s="35"/>
    </row>
    <row r="1033" spans="1:11" s="38" customFormat="1" ht="27" x14ac:dyDescent="0.25">
      <c r="A1033" s="30" t="s">
        <v>1885</v>
      </c>
      <c r="B1033" s="31" t="s">
        <v>1886</v>
      </c>
      <c r="C1033" s="30" t="s">
        <v>750</v>
      </c>
      <c r="D1033" s="32">
        <v>9555800</v>
      </c>
      <c r="E1033" s="32">
        <v>10573567</v>
      </c>
      <c r="F1033" s="32">
        <v>10112000</v>
      </c>
      <c r="G1033" s="32">
        <v>16024365</v>
      </c>
      <c r="H1033" s="32">
        <v>1881400</v>
      </c>
      <c r="I1033" s="32">
        <v>2981398</v>
      </c>
      <c r="J1033" s="32">
        <v>200</v>
      </c>
      <c r="K1033" s="35"/>
    </row>
    <row r="1034" spans="1:11" s="38" customFormat="1" x14ac:dyDescent="0.25">
      <c r="A1034" s="30"/>
      <c r="B1034" s="31"/>
      <c r="C1034" s="30" t="s">
        <v>197</v>
      </c>
      <c r="D1034" s="32">
        <v>365328</v>
      </c>
      <c r="E1034" s="32">
        <v>2438136</v>
      </c>
      <c r="F1034" s="32">
        <v>285020</v>
      </c>
      <c r="G1034" s="32">
        <v>2084393</v>
      </c>
      <c r="H1034" s="32">
        <v>0</v>
      </c>
      <c r="I1034" s="32">
        <v>0</v>
      </c>
      <c r="J1034" s="32">
        <v>0</v>
      </c>
      <c r="K1034" s="35"/>
    </row>
    <row r="1035" spans="1:11" s="38" customFormat="1" x14ac:dyDescent="0.25">
      <c r="A1035" s="41" t="s">
        <v>1887</v>
      </c>
      <c r="B1035" s="40" t="s">
        <v>1888</v>
      </c>
      <c r="C1035" s="30" t="s">
        <v>7</v>
      </c>
      <c r="D1035" s="32">
        <v>13892393</v>
      </c>
      <c r="E1035" s="32">
        <v>28584125</v>
      </c>
      <c r="F1035" s="32">
        <v>13220949</v>
      </c>
      <c r="G1035" s="32">
        <v>31785277</v>
      </c>
      <c r="H1035" s="32">
        <v>1767416</v>
      </c>
      <c r="I1035" s="32">
        <v>4221717</v>
      </c>
      <c r="J1035" s="32">
        <v>0</v>
      </c>
      <c r="K1035" s="35"/>
    </row>
    <row r="1036" spans="1:11" s="38" customFormat="1" x14ac:dyDescent="0.25">
      <c r="A1036" s="41"/>
      <c r="B1036" s="40"/>
      <c r="C1036" s="30" t="s">
        <v>750</v>
      </c>
      <c r="D1036" s="32">
        <v>2154606</v>
      </c>
      <c r="E1036" s="32">
        <v>2693258</v>
      </c>
      <c r="F1036" s="32">
        <v>357431</v>
      </c>
      <c r="G1036" s="32">
        <v>3334827</v>
      </c>
      <c r="H1036" s="32">
        <v>0</v>
      </c>
      <c r="I1036" s="32">
        <v>0</v>
      </c>
      <c r="J1036" s="32">
        <v>0</v>
      </c>
      <c r="K1036" s="35"/>
    </row>
    <row r="1037" spans="1:11" s="38" customFormat="1" x14ac:dyDescent="0.25">
      <c r="A1037" s="41"/>
      <c r="B1037" s="40"/>
      <c r="C1037" s="30" t="s">
        <v>845</v>
      </c>
      <c r="D1037" s="32">
        <v>28258</v>
      </c>
      <c r="E1037" s="32">
        <v>722157</v>
      </c>
      <c r="F1037" s="32">
        <v>28043</v>
      </c>
      <c r="G1037" s="32">
        <v>931908</v>
      </c>
      <c r="H1037" s="32">
        <v>0</v>
      </c>
      <c r="I1037" s="32">
        <v>0</v>
      </c>
      <c r="J1037" s="32">
        <v>0</v>
      </c>
      <c r="K1037" s="35"/>
    </row>
    <row r="1038" spans="1:11" s="38" customFormat="1" ht="27" x14ac:dyDescent="0.25">
      <c r="A1038" s="30" t="s">
        <v>1889</v>
      </c>
      <c r="B1038" s="31" t="s">
        <v>1890</v>
      </c>
      <c r="C1038" s="30" t="s">
        <v>7</v>
      </c>
      <c r="D1038" s="32">
        <v>2</v>
      </c>
      <c r="E1038" s="32">
        <v>17</v>
      </c>
      <c r="F1038" s="32">
        <v>98</v>
      </c>
      <c r="G1038" s="32">
        <v>1663</v>
      </c>
      <c r="H1038" s="32">
        <v>0</v>
      </c>
      <c r="I1038" s="32">
        <v>0</v>
      </c>
      <c r="J1038" s="32">
        <v>0</v>
      </c>
      <c r="K1038" s="35"/>
    </row>
    <row r="1039" spans="1:11" s="38" customFormat="1" ht="27" x14ac:dyDescent="0.25">
      <c r="A1039" s="30" t="s">
        <v>1891</v>
      </c>
      <c r="B1039" s="31" t="s">
        <v>1892</v>
      </c>
      <c r="C1039" s="30" t="s">
        <v>7</v>
      </c>
      <c r="D1039" s="32">
        <v>261589</v>
      </c>
      <c r="E1039" s="32">
        <v>1041123</v>
      </c>
      <c r="F1039" s="32">
        <v>507469</v>
      </c>
      <c r="G1039" s="32">
        <v>2308982</v>
      </c>
      <c r="H1039" s="32">
        <v>0</v>
      </c>
      <c r="I1039" s="32">
        <v>0</v>
      </c>
      <c r="J1039" s="32">
        <v>0</v>
      </c>
      <c r="K1039" s="35"/>
    </row>
    <row r="1040" spans="1:11" s="38" customFormat="1" ht="27" x14ac:dyDescent="0.25">
      <c r="A1040" s="30" t="s">
        <v>1893</v>
      </c>
      <c r="B1040" s="31" t="s">
        <v>1894</v>
      </c>
      <c r="C1040" s="30" t="s">
        <v>7</v>
      </c>
      <c r="D1040" s="32">
        <v>11311</v>
      </c>
      <c r="E1040" s="32">
        <v>26049</v>
      </c>
      <c r="F1040" s="32">
        <v>11300</v>
      </c>
      <c r="G1040" s="32">
        <v>37464</v>
      </c>
      <c r="H1040" s="32">
        <v>0</v>
      </c>
      <c r="I1040" s="32">
        <v>0</v>
      </c>
      <c r="J1040" s="32">
        <v>0</v>
      </c>
      <c r="K1040" s="35"/>
    </row>
    <row r="1041" spans="1:11" s="38" customFormat="1" ht="40.5" x14ac:dyDescent="0.25">
      <c r="A1041" s="30" t="s">
        <v>1895</v>
      </c>
      <c r="B1041" s="31" t="s">
        <v>1896</v>
      </c>
      <c r="C1041" s="30" t="s">
        <v>7</v>
      </c>
      <c r="D1041" s="32">
        <v>457601</v>
      </c>
      <c r="E1041" s="32">
        <v>1109228</v>
      </c>
      <c r="F1041" s="32">
        <v>457034</v>
      </c>
      <c r="G1041" s="32">
        <v>1357195</v>
      </c>
      <c r="H1041" s="32">
        <v>0</v>
      </c>
      <c r="I1041" s="32">
        <v>0</v>
      </c>
      <c r="J1041" s="32">
        <v>0</v>
      </c>
      <c r="K1041" s="35"/>
    </row>
    <row r="1042" spans="1:11" s="38" customFormat="1" x14ac:dyDescent="0.25">
      <c r="A1042" s="41" t="s">
        <v>1897</v>
      </c>
      <c r="B1042" s="40" t="s">
        <v>1898</v>
      </c>
      <c r="C1042" s="30" t="s">
        <v>750</v>
      </c>
      <c r="D1042" s="32">
        <v>64662</v>
      </c>
      <c r="E1042" s="32">
        <v>169915</v>
      </c>
      <c r="F1042" s="32">
        <v>52586</v>
      </c>
      <c r="G1042" s="32">
        <v>227954</v>
      </c>
      <c r="H1042" s="32">
        <v>0</v>
      </c>
      <c r="I1042" s="32">
        <v>0</v>
      </c>
      <c r="J1042" s="32">
        <v>64143</v>
      </c>
      <c r="K1042" s="35"/>
    </row>
    <row r="1043" spans="1:11" s="38" customFormat="1" x14ac:dyDescent="0.25">
      <c r="A1043" s="41"/>
      <c r="B1043" s="40"/>
      <c r="C1043" s="30" t="s">
        <v>845</v>
      </c>
      <c r="D1043" s="32">
        <v>2191902</v>
      </c>
      <c r="E1043" s="32">
        <v>9305127</v>
      </c>
      <c r="F1043" s="32">
        <v>2223917</v>
      </c>
      <c r="G1043" s="32">
        <v>13067000</v>
      </c>
      <c r="H1043" s="32">
        <v>0</v>
      </c>
      <c r="I1043" s="32">
        <v>0</v>
      </c>
      <c r="J1043" s="32">
        <v>0</v>
      </c>
      <c r="K1043" s="35"/>
    </row>
    <row r="1044" spans="1:11" s="38" customFormat="1" ht="27" x14ac:dyDescent="0.25">
      <c r="A1044" s="30" t="s">
        <v>1899</v>
      </c>
      <c r="B1044" s="31" t="s">
        <v>1900</v>
      </c>
      <c r="C1044" s="30" t="s">
        <v>197</v>
      </c>
      <c r="D1044" s="32">
        <v>50874972</v>
      </c>
      <c r="E1044" s="32">
        <v>2727157</v>
      </c>
      <c r="F1044" s="32">
        <v>50208237</v>
      </c>
      <c r="G1044" s="32">
        <v>3409464</v>
      </c>
      <c r="H1044" s="32">
        <v>2526264</v>
      </c>
      <c r="I1044" s="32">
        <v>229499</v>
      </c>
      <c r="J1044" s="32">
        <v>0</v>
      </c>
      <c r="K1044" s="35"/>
    </row>
    <row r="1045" spans="1:11" s="38" customFormat="1" x14ac:dyDescent="0.25">
      <c r="A1045" s="30" t="s">
        <v>1901</v>
      </c>
      <c r="B1045" s="31" t="s">
        <v>1902</v>
      </c>
      <c r="C1045" s="30" t="s">
        <v>197</v>
      </c>
      <c r="D1045" s="32">
        <v>1062788.9999999998</v>
      </c>
      <c r="E1045" s="32">
        <v>6015962</v>
      </c>
      <c r="F1045" s="32">
        <v>1300973</v>
      </c>
      <c r="G1045" s="32">
        <v>8025678</v>
      </c>
      <c r="H1045" s="32">
        <v>3793</v>
      </c>
      <c r="I1045" s="32">
        <v>186646</v>
      </c>
      <c r="J1045" s="32">
        <v>0</v>
      </c>
      <c r="K1045" s="35"/>
    </row>
    <row r="1046" spans="1:11" s="38" customFormat="1" x14ac:dyDescent="0.25">
      <c r="A1046" s="41" t="s">
        <v>1903</v>
      </c>
      <c r="B1046" s="40" t="s">
        <v>1904</v>
      </c>
      <c r="C1046" s="30" t="s">
        <v>7</v>
      </c>
      <c r="D1046" s="32">
        <v>16107595.000000002</v>
      </c>
      <c r="E1046" s="32">
        <v>49001902</v>
      </c>
      <c r="F1046" s="32">
        <v>11336321</v>
      </c>
      <c r="G1046" s="32">
        <v>41697263</v>
      </c>
      <c r="H1046" s="32">
        <v>4753598</v>
      </c>
      <c r="I1046" s="32">
        <v>19958361</v>
      </c>
      <c r="J1046" s="32">
        <v>0</v>
      </c>
      <c r="K1046" s="35"/>
    </row>
    <row r="1047" spans="1:11" s="38" customFormat="1" x14ac:dyDescent="0.25">
      <c r="A1047" s="41"/>
      <c r="B1047" s="40"/>
      <c r="C1047" s="30" t="s">
        <v>845</v>
      </c>
      <c r="D1047" s="32">
        <v>359692</v>
      </c>
      <c r="E1047" s="32">
        <v>3417159</v>
      </c>
      <c r="F1047" s="32">
        <v>360210</v>
      </c>
      <c r="G1047" s="32">
        <v>4149274</v>
      </c>
      <c r="H1047" s="32">
        <v>0</v>
      </c>
      <c r="I1047" s="32">
        <v>0</v>
      </c>
      <c r="J1047" s="32">
        <v>0</v>
      </c>
      <c r="K1047" s="35"/>
    </row>
    <row r="1048" spans="1:11" s="38" customFormat="1" ht="27" x14ac:dyDescent="0.25">
      <c r="A1048" s="30" t="s">
        <v>1905</v>
      </c>
      <c r="B1048" s="31" t="s">
        <v>1906</v>
      </c>
      <c r="C1048" s="30" t="s">
        <v>750</v>
      </c>
      <c r="D1048" s="32">
        <v>0</v>
      </c>
      <c r="E1048" s="32">
        <v>0</v>
      </c>
      <c r="F1048" s="32">
        <v>0</v>
      </c>
      <c r="G1048" s="32">
        <v>0</v>
      </c>
      <c r="H1048" s="32">
        <v>0</v>
      </c>
      <c r="I1048" s="32">
        <v>0</v>
      </c>
      <c r="J1048" s="32">
        <v>200</v>
      </c>
      <c r="K1048" s="35"/>
    </row>
    <row r="1049" spans="1:11" s="38" customFormat="1" ht="27" x14ac:dyDescent="0.25">
      <c r="A1049" s="30" t="s">
        <v>1907</v>
      </c>
      <c r="B1049" s="31" t="s">
        <v>1908</v>
      </c>
      <c r="C1049" s="30" t="s">
        <v>750</v>
      </c>
      <c r="D1049" s="32">
        <v>17440</v>
      </c>
      <c r="E1049" s="32">
        <v>43600</v>
      </c>
      <c r="F1049" s="32">
        <v>16531</v>
      </c>
      <c r="G1049" s="32">
        <v>62816</v>
      </c>
      <c r="H1049" s="32">
        <v>0</v>
      </c>
      <c r="I1049" s="32">
        <v>0</v>
      </c>
      <c r="J1049" s="32">
        <v>0</v>
      </c>
      <c r="K1049" s="35"/>
    </row>
    <row r="1050" spans="1:11" s="38" customFormat="1" x14ac:dyDescent="0.25">
      <c r="A1050" s="41" t="s">
        <v>1909</v>
      </c>
      <c r="B1050" s="40" t="s">
        <v>1910</v>
      </c>
      <c r="C1050" s="30" t="s">
        <v>7</v>
      </c>
      <c r="D1050" s="32">
        <v>657304</v>
      </c>
      <c r="E1050" s="32">
        <v>821630</v>
      </c>
      <c r="F1050" s="32">
        <v>316879</v>
      </c>
      <c r="G1050" s="32">
        <v>1010846</v>
      </c>
      <c r="H1050" s="32">
        <v>0</v>
      </c>
      <c r="I1050" s="32">
        <v>0</v>
      </c>
      <c r="J1050" s="32">
        <v>0</v>
      </c>
      <c r="K1050" s="35"/>
    </row>
    <row r="1051" spans="1:11" s="38" customFormat="1" x14ac:dyDescent="0.25">
      <c r="A1051" s="41"/>
      <c r="B1051" s="40"/>
      <c r="C1051" s="30" t="s">
        <v>197</v>
      </c>
      <c r="D1051" s="32">
        <v>154978751</v>
      </c>
      <c r="E1051" s="32">
        <v>783398</v>
      </c>
      <c r="F1051" s="32">
        <v>155233796</v>
      </c>
      <c r="G1051" s="32">
        <v>1955526</v>
      </c>
      <c r="H1051" s="32">
        <v>0</v>
      </c>
      <c r="I1051" s="32">
        <v>0</v>
      </c>
      <c r="J1051" s="32">
        <v>0</v>
      </c>
      <c r="K1051" s="35"/>
    </row>
    <row r="1052" spans="1:11" s="38" customFormat="1" x14ac:dyDescent="0.25">
      <c r="A1052" s="41" t="s">
        <v>1911</v>
      </c>
      <c r="B1052" s="40" t="s">
        <v>1912</v>
      </c>
      <c r="C1052" s="30" t="s">
        <v>7</v>
      </c>
      <c r="D1052" s="32">
        <v>46631929.999999993</v>
      </c>
      <c r="E1052" s="32">
        <v>98708303</v>
      </c>
      <c r="F1052" s="32">
        <v>43502190</v>
      </c>
      <c r="G1052" s="32">
        <v>119946789</v>
      </c>
      <c r="H1052" s="32">
        <v>903805.99999999988</v>
      </c>
      <c r="I1052" s="32">
        <v>3265776</v>
      </c>
      <c r="J1052" s="32">
        <v>0</v>
      </c>
      <c r="K1052" s="35"/>
    </row>
    <row r="1053" spans="1:11" s="38" customFormat="1" x14ac:dyDescent="0.25">
      <c r="A1053" s="41"/>
      <c r="B1053" s="40"/>
      <c r="C1053" s="30" t="s">
        <v>197</v>
      </c>
      <c r="D1053" s="32">
        <v>556368483</v>
      </c>
      <c r="E1053" s="32">
        <v>17062959</v>
      </c>
      <c r="F1053" s="32">
        <v>552914746</v>
      </c>
      <c r="G1053" s="32">
        <v>20759609.000000004</v>
      </c>
      <c r="H1053" s="32">
        <v>1529820</v>
      </c>
      <c r="I1053" s="32">
        <v>230347</v>
      </c>
      <c r="J1053" s="32">
        <v>0</v>
      </c>
      <c r="K1053" s="35"/>
    </row>
    <row r="1054" spans="1:11" s="38" customFormat="1" x14ac:dyDescent="0.25">
      <c r="A1054" s="30" t="s">
        <v>1913</v>
      </c>
      <c r="B1054" s="31" t="s">
        <v>1914</v>
      </c>
      <c r="C1054" s="30" t="s">
        <v>7</v>
      </c>
      <c r="D1054" s="32">
        <v>2314112</v>
      </c>
      <c r="E1054" s="32">
        <v>4982281</v>
      </c>
      <c r="F1054" s="32">
        <v>2271300</v>
      </c>
      <c r="G1054" s="32">
        <v>8357577</v>
      </c>
      <c r="H1054" s="32">
        <v>2027</v>
      </c>
      <c r="I1054" s="32">
        <v>11487</v>
      </c>
      <c r="J1054" s="32">
        <v>0</v>
      </c>
      <c r="K1054" s="35"/>
    </row>
    <row r="1055" spans="1:11" s="38" customFormat="1" x14ac:dyDescent="0.25">
      <c r="A1055" s="41" t="s">
        <v>1915</v>
      </c>
      <c r="B1055" s="40" t="s">
        <v>1916</v>
      </c>
      <c r="C1055" s="30" t="s">
        <v>7</v>
      </c>
      <c r="D1055" s="32">
        <v>21086151</v>
      </c>
      <c r="E1055" s="32">
        <v>56280239.000000007</v>
      </c>
      <c r="F1055" s="32">
        <v>19849482.999999996</v>
      </c>
      <c r="G1055" s="32">
        <v>69482036</v>
      </c>
      <c r="H1055" s="32">
        <v>569025</v>
      </c>
      <c r="I1055" s="32">
        <v>2657872</v>
      </c>
      <c r="J1055" s="32">
        <v>0</v>
      </c>
      <c r="K1055" s="35"/>
    </row>
    <row r="1056" spans="1:11" s="38" customFormat="1" x14ac:dyDescent="0.25">
      <c r="A1056" s="41"/>
      <c r="B1056" s="40"/>
      <c r="C1056" s="30" t="s">
        <v>197</v>
      </c>
      <c r="D1056" s="32">
        <v>9860764</v>
      </c>
      <c r="E1056" s="32">
        <v>1636012</v>
      </c>
      <c r="F1056" s="32">
        <v>9449938</v>
      </c>
      <c r="G1056" s="32">
        <v>3111485</v>
      </c>
      <c r="H1056" s="32">
        <v>0</v>
      </c>
      <c r="I1056" s="32">
        <v>0</v>
      </c>
      <c r="J1056" s="32">
        <v>0</v>
      </c>
      <c r="K1056" s="35"/>
    </row>
    <row r="1057" spans="1:11" s="38" customFormat="1" x14ac:dyDescent="0.25">
      <c r="A1057" s="30" t="s">
        <v>1917</v>
      </c>
      <c r="B1057" s="31" t="s">
        <v>1918</v>
      </c>
      <c r="C1057" s="30" t="s">
        <v>7</v>
      </c>
      <c r="D1057" s="32">
        <v>544848</v>
      </c>
      <c r="E1057" s="32">
        <v>784855</v>
      </c>
      <c r="F1057" s="32">
        <v>388858</v>
      </c>
      <c r="G1057" s="32">
        <v>1038690</v>
      </c>
      <c r="H1057" s="32">
        <v>0</v>
      </c>
      <c r="I1057" s="32">
        <v>0</v>
      </c>
      <c r="J1057" s="32">
        <v>0</v>
      </c>
      <c r="K1057" s="35"/>
    </row>
    <row r="1058" spans="1:11" s="38" customFormat="1" x14ac:dyDescent="0.25">
      <c r="A1058" s="41" t="s">
        <v>1919</v>
      </c>
      <c r="B1058" s="40" t="s">
        <v>1920</v>
      </c>
      <c r="C1058" s="30" t="s">
        <v>7</v>
      </c>
      <c r="D1058" s="32">
        <v>15727115</v>
      </c>
      <c r="E1058" s="32">
        <v>35151978</v>
      </c>
      <c r="F1058" s="32">
        <v>11078532</v>
      </c>
      <c r="G1058" s="32">
        <v>42208508</v>
      </c>
      <c r="H1058" s="32">
        <v>3878259</v>
      </c>
      <c r="I1058" s="32">
        <v>6772896</v>
      </c>
      <c r="J1058" s="32">
        <v>0</v>
      </c>
      <c r="K1058" s="35"/>
    </row>
    <row r="1059" spans="1:11" s="38" customFormat="1" x14ac:dyDescent="0.25">
      <c r="A1059" s="41"/>
      <c r="B1059" s="40"/>
      <c r="C1059" s="30" t="s">
        <v>197</v>
      </c>
      <c r="D1059" s="32">
        <v>1078402534</v>
      </c>
      <c r="E1059" s="32">
        <v>46615484</v>
      </c>
      <c r="F1059" s="32">
        <v>1012518090</v>
      </c>
      <c r="G1059" s="32">
        <v>56980495</v>
      </c>
      <c r="H1059" s="32">
        <v>18720319</v>
      </c>
      <c r="I1059" s="32">
        <v>2667043</v>
      </c>
      <c r="J1059" s="32">
        <v>0</v>
      </c>
      <c r="K1059" s="35"/>
    </row>
    <row r="1060" spans="1:11" s="38" customFormat="1" x14ac:dyDescent="0.25">
      <c r="A1060" s="41" t="s">
        <v>1921</v>
      </c>
      <c r="B1060" s="40" t="s">
        <v>1922</v>
      </c>
      <c r="C1060" s="30" t="s">
        <v>7</v>
      </c>
      <c r="D1060" s="32">
        <v>1277026</v>
      </c>
      <c r="E1060" s="32">
        <v>1436393</v>
      </c>
      <c r="F1060" s="32">
        <v>1251062</v>
      </c>
      <c r="G1060" s="32">
        <v>2031044</v>
      </c>
      <c r="H1060" s="32">
        <v>0</v>
      </c>
      <c r="I1060" s="32">
        <v>0</v>
      </c>
      <c r="J1060" s="32">
        <v>0</v>
      </c>
      <c r="K1060" s="35"/>
    </row>
    <row r="1061" spans="1:11" s="38" customFormat="1" x14ac:dyDescent="0.25">
      <c r="A1061" s="41"/>
      <c r="B1061" s="40"/>
      <c r="C1061" s="30" t="s">
        <v>197</v>
      </c>
      <c r="D1061" s="32">
        <v>109371</v>
      </c>
      <c r="E1061" s="32">
        <v>20470</v>
      </c>
      <c r="F1061" s="32">
        <v>109371</v>
      </c>
      <c r="G1061" s="32">
        <v>25135</v>
      </c>
      <c r="H1061" s="32">
        <v>0</v>
      </c>
      <c r="I1061" s="32">
        <v>0</v>
      </c>
      <c r="J1061" s="32">
        <v>0</v>
      </c>
      <c r="K1061" s="35"/>
    </row>
    <row r="1062" spans="1:11" s="38" customFormat="1" x14ac:dyDescent="0.25">
      <c r="A1062" s="41" t="s">
        <v>1923</v>
      </c>
      <c r="B1062" s="40" t="s">
        <v>1924</v>
      </c>
      <c r="C1062" s="30" t="s">
        <v>7</v>
      </c>
      <c r="D1062" s="32">
        <v>781833</v>
      </c>
      <c r="E1062" s="32">
        <v>2681693</v>
      </c>
      <c r="F1062" s="32">
        <v>861207</v>
      </c>
      <c r="G1062" s="32">
        <v>3108258</v>
      </c>
      <c r="H1062" s="32">
        <v>317194</v>
      </c>
      <c r="I1062" s="32">
        <v>841353</v>
      </c>
      <c r="J1062" s="32">
        <v>0</v>
      </c>
      <c r="K1062" s="35"/>
    </row>
    <row r="1063" spans="1:11" s="38" customFormat="1" x14ac:dyDescent="0.25">
      <c r="A1063" s="41"/>
      <c r="B1063" s="40"/>
      <c r="C1063" s="30" t="s">
        <v>197</v>
      </c>
      <c r="D1063" s="32">
        <v>1652412879</v>
      </c>
      <c r="E1063" s="32">
        <v>10522887</v>
      </c>
      <c r="F1063" s="32">
        <v>1501863926</v>
      </c>
      <c r="G1063" s="32">
        <v>13220985</v>
      </c>
      <c r="H1063" s="32">
        <v>24518990</v>
      </c>
      <c r="I1063" s="32">
        <v>258568</v>
      </c>
      <c r="J1063" s="32">
        <v>0</v>
      </c>
      <c r="K1063" s="35"/>
    </row>
    <row r="1064" spans="1:11" s="38" customFormat="1" x14ac:dyDescent="0.25">
      <c r="A1064" s="41" t="s">
        <v>1925</v>
      </c>
      <c r="B1064" s="40" t="s">
        <v>1926</v>
      </c>
      <c r="C1064" s="30" t="s">
        <v>7</v>
      </c>
      <c r="D1064" s="32">
        <v>3362272.9999999995</v>
      </c>
      <c r="E1064" s="32">
        <v>10033895</v>
      </c>
      <c r="F1064" s="32">
        <v>2519820</v>
      </c>
      <c r="G1064" s="32">
        <v>15184923</v>
      </c>
      <c r="H1064" s="32">
        <v>3550</v>
      </c>
      <c r="I1064" s="32">
        <v>33902</v>
      </c>
      <c r="J1064" s="32">
        <v>0</v>
      </c>
      <c r="K1064" s="35"/>
    </row>
    <row r="1065" spans="1:11" s="38" customFormat="1" x14ac:dyDescent="0.25">
      <c r="A1065" s="41"/>
      <c r="B1065" s="40"/>
      <c r="C1065" s="30" t="s">
        <v>197</v>
      </c>
      <c r="D1065" s="32">
        <v>1274736979</v>
      </c>
      <c r="E1065" s="32">
        <v>40497229</v>
      </c>
      <c r="F1065" s="32">
        <v>635419554</v>
      </c>
      <c r="G1065" s="32">
        <v>44312101.000000007</v>
      </c>
      <c r="H1065" s="32">
        <v>59797625</v>
      </c>
      <c r="I1065" s="32">
        <v>2391905</v>
      </c>
      <c r="J1065" s="32">
        <v>0</v>
      </c>
      <c r="K1065" s="35"/>
    </row>
    <row r="1066" spans="1:11" s="38" customFormat="1" ht="27" x14ac:dyDescent="0.25">
      <c r="A1066" s="30" t="s">
        <v>1927</v>
      </c>
      <c r="B1066" s="31" t="s">
        <v>1928</v>
      </c>
      <c r="C1066" s="30" t="s">
        <v>750</v>
      </c>
      <c r="D1066" s="32">
        <v>6288800</v>
      </c>
      <c r="E1066" s="32">
        <v>1502160</v>
      </c>
      <c r="F1066" s="32">
        <v>6109000</v>
      </c>
      <c r="G1066" s="32">
        <v>2434858</v>
      </c>
      <c r="H1066" s="32">
        <v>179800</v>
      </c>
      <c r="I1066" s="32">
        <v>52559</v>
      </c>
      <c r="J1066" s="32">
        <v>0</v>
      </c>
      <c r="K1066" s="35"/>
    </row>
    <row r="1067" spans="1:11" s="38" customFormat="1" ht="27" x14ac:dyDescent="0.25">
      <c r="A1067" s="30" t="s">
        <v>1929</v>
      </c>
      <c r="B1067" s="31" t="s">
        <v>1930</v>
      </c>
      <c r="C1067" s="30" t="s">
        <v>7</v>
      </c>
      <c r="D1067" s="32">
        <v>6927674</v>
      </c>
      <c r="E1067" s="32">
        <v>13005253</v>
      </c>
      <c r="F1067" s="32">
        <v>6899457.9999999991</v>
      </c>
      <c r="G1067" s="32">
        <v>15872801</v>
      </c>
      <c r="H1067" s="32">
        <v>0</v>
      </c>
      <c r="I1067" s="32">
        <v>0</v>
      </c>
      <c r="J1067" s="32">
        <v>0</v>
      </c>
      <c r="K1067" s="35"/>
    </row>
    <row r="1068" spans="1:11" s="38" customFormat="1" x14ac:dyDescent="0.25">
      <c r="A1068" s="41" t="s">
        <v>1931</v>
      </c>
      <c r="B1068" s="40" t="s">
        <v>1932</v>
      </c>
      <c r="C1068" s="30" t="s">
        <v>7</v>
      </c>
      <c r="D1068" s="32">
        <v>990898</v>
      </c>
      <c r="E1068" s="32">
        <v>2565796</v>
      </c>
      <c r="F1068" s="32">
        <v>972735</v>
      </c>
      <c r="G1068" s="32">
        <v>2740301</v>
      </c>
      <c r="H1068" s="32">
        <v>18164.28</v>
      </c>
      <c r="I1068" s="32">
        <v>408231</v>
      </c>
      <c r="J1068" s="32">
        <v>0</v>
      </c>
      <c r="K1068" s="35"/>
    </row>
    <row r="1069" spans="1:11" s="38" customFormat="1" x14ac:dyDescent="0.25">
      <c r="A1069" s="41"/>
      <c r="B1069" s="40"/>
      <c r="C1069" s="30" t="s">
        <v>197</v>
      </c>
      <c r="D1069" s="32">
        <v>48898</v>
      </c>
      <c r="E1069" s="32">
        <v>12071</v>
      </c>
      <c r="F1069" s="32">
        <v>10614</v>
      </c>
      <c r="G1069" s="32">
        <v>7411</v>
      </c>
      <c r="H1069" s="32">
        <v>38284</v>
      </c>
      <c r="I1069" s="32">
        <v>14660</v>
      </c>
      <c r="J1069" s="32">
        <v>0</v>
      </c>
      <c r="K1069" s="35"/>
    </row>
    <row r="1070" spans="1:11" s="38" customFormat="1" x14ac:dyDescent="0.25">
      <c r="A1070" s="30" t="s">
        <v>1933</v>
      </c>
      <c r="B1070" s="31" t="s">
        <v>1934</v>
      </c>
      <c r="C1070" s="30" t="s">
        <v>197</v>
      </c>
      <c r="D1070" s="32">
        <v>7444197</v>
      </c>
      <c r="E1070" s="32">
        <v>63858346.999999993</v>
      </c>
      <c r="F1070" s="32">
        <v>909037116</v>
      </c>
      <c r="G1070" s="32">
        <v>58966948.000000007</v>
      </c>
      <c r="H1070" s="32">
        <v>115906827</v>
      </c>
      <c r="I1070" s="32">
        <v>14575872</v>
      </c>
      <c r="J1070" s="32">
        <v>0</v>
      </c>
      <c r="K1070" s="35"/>
    </row>
    <row r="1071" spans="1:11" s="38" customFormat="1" ht="27" x14ac:dyDescent="0.25">
      <c r="A1071" s="30" t="s">
        <v>1935</v>
      </c>
      <c r="B1071" s="31" t="s">
        <v>1936</v>
      </c>
      <c r="C1071" s="30" t="s">
        <v>197</v>
      </c>
      <c r="D1071" s="32">
        <v>26166974</v>
      </c>
      <c r="E1071" s="32">
        <v>6821569.0000000009</v>
      </c>
      <c r="F1071" s="32">
        <v>26034827</v>
      </c>
      <c r="G1071" s="32">
        <v>11462438</v>
      </c>
      <c r="H1071" s="32">
        <v>945</v>
      </c>
      <c r="I1071" s="32">
        <v>1669</v>
      </c>
      <c r="J1071" s="32">
        <v>0</v>
      </c>
      <c r="K1071" s="35"/>
    </row>
    <row r="1072" spans="1:11" s="38" customFormat="1" x14ac:dyDescent="0.25">
      <c r="A1072" s="41" t="s">
        <v>1937</v>
      </c>
      <c r="B1072" s="40" t="s">
        <v>1938</v>
      </c>
      <c r="C1072" s="30" t="s">
        <v>7</v>
      </c>
      <c r="D1072" s="32">
        <v>21658951</v>
      </c>
      <c r="E1072" s="32">
        <v>49715851</v>
      </c>
      <c r="F1072" s="32">
        <v>20301369</v>
      </c>
      <c r="G1072" s="32">
        <v>81912780</v>
      </c>
      <c r="H1072" s="32">
        <v>1226130</v>
      </c>
      <c r="I1072" s="32">
        <v>3900257</v>
      </c>
      <c r="J1072" s="32">
        <v>0</v>
      </c>
      <c r="K1072" s="35"/>
    </row>
    <row r="1073" spans="1:11" s="38" customFormat="1" x14ac:dyDescent="0.25">
      <c r="A1073" s="41"/>
      <c r="B1073" s="40"/>
      <c r="C1073" s="30" t="s">
        <v>197</v>
      </c>
      <c r="D1073" s="32">
        <v>512991545.99999994</v>
      </c>
      <c r="E1073" s="32">
        <v>13654495</v>
      </c>
      <c r="F1073" s="32">
        <v>505933564</v>
      </c>
      <c r="G1073" s="32">
        <v>19449067</v>
      </c>
      <c r="H1073" s="32">
        <v>7646740</v>
      </c>
      <c r="I1073" s="32">
        <v>168789</v>
      </c>
      <c r="J1073" s="32">
        <v>25031449</v>
      </c>
      <c r="K1073" s="35"/>
    </row>
    <row r="1074" spans="1:11" s="38" customFormat="1" x14ac:dyDescent="0.25">
      <c r="A1074" s="30" t="s">
        <v>1939</v>
      </c>
      <c r="B1074" s="31" t="s">
        <v>1940</v>
      </c>
      <c r="C1074" s="30" t="s">
        <v>197</v>
      </c>
      <c r="D1074" s="32">
        <v>74031</v>
      </c>
      <c r="E1074" s="32">
        <v>26113</v>
      </c>
      <c r="F1074" s="32">
        <v>74085</v>
      </c>
      <c r="G1074" s="32">
        <v>40740</v>
      </c>
      <c r="H1074" s="32">
        <v>0</v>
      </c>
      <c r="I1074" s="32">
        <v>0</v>
      </c>
      <c r="J1074" s="32">
        <v>0</v>
      </c>
      <c r="K1074" s="35"/>
    </row>
    <row r="1075" spans="1:11" s="38" customFormat="1" x14ac:dyDescent="0.25">
      <c r="A1075" s="30" t="s">
        <v>1941</v>
      </c>
      <c r="B1075" s="31" t="s">
        <v>1942</v>
      </c>
      <c r="C1075" s="30" t="s">
        <v>197</v>
      </c>
      <c r="D1075" s="32">
        <v>2964176</v>
      </c>
      <c r="E1075" s="32">
        <v>4103701</v>
      </c>
      <c r="F1075" s="32">
        <v>2902138</v>
      </c>
      <c r="G1075" s="32">
        <v>6549276</v>
      </c>
      <c r="H1075" s="32">
        <v>0</v>
      </c>
      <c r="I1075" s="32">
        <v>0</v>
      </c>
      <c r="J1075" s="32">
        <v>0</v>
      </c>
      <c r="K1075" s="35"/>
    </row>
    <row r="1076" spans="1:11" s="38" customFormat="1" x14ac:dyDescent="0.25">
      <c r="A1076" s="41" t="s">
        <v>1943</v>
      </c>
      <c r="B1076" s="40" t="s">
        <v>1944</v>
      </c>
      <c r="C1076" s="30" t="s">
        <v>7</v>
      </c>
      <c r="D1076" s="32">
        <v>76366</v>
      </c>
      <c r="E1076" s="32">
        <v>275106</v>
      </c>
      <c r="F1076" s="32">
        <v>26898</v>
      </c>
      <c r="G1076" s="32">
        <v>378544</v>
      </c>
      <c r="H1076" s="32">
        <v>0</v>
      </c>
      <c r="I1076" s="32">
        <v>0</v>
      </c>
      <c r="J1076" s="32">
        <v>0</v>
      </c>
      <c r="K1076" s="35"/>
    </row>
    <row r="1077" spans="1:11" s="38" customFormat="1" x14ac:dyDescent="0.25">
      <c r="A1077" s="41"/>
      <c r="B1077" s="40"/>
      <c r="C1077" s="30" t="s">
        <v>197</v>
      </c>
      <c r="D1077" s="32">
        <v>37711373.999999993</v>
      </c>
      <c r="E1077" s="32">
        <v>6448174.9999999981</v>
      </c>
      <c r="F1077" s="32">
        <v>37981543</v>
      </c>
      <c r="G1077" s="32">
        <v>8692905</v>
      </c>
      <c r="H1077" s="32">
        <v>5018</v>
      </c>
      <c r="I1077" s="32">
        <v>15145</v>
      </c>
      <c r="J1077" s="32">
        <v>0</v>
      </c>
      <c r="K1077" s="35"/>
    </row>
    <row r="1078" spans="1:11" s="38" customFormat="1" x14ac:dyDescent="0.25">
      <c r="A1078" s="30" t="s">
        <v>1945</v>
      </c>
      <c r="B1078" s="31" t="s">
        <v>1946</v>
      </c>
      <c r="C1078" s="30" t="s">
        <v>750</v>
      </c>
      <c r="D1078" s="32">
        <v>164292</v>
      </c>
      <c r="E1078" s="32">
        <v>2845912</v>
      </c>
      <c r="F1078" s="32">
        <v>164292</v>
      </c>
      <c r="G1078" s="32">
        <v>3290014</v>
      </c>
      <c r="H1078" s="32">
        <v>0</v>
      </c>
      <c r="I1078" s="32">
        <v>0</v>
      </c>
      <c r="J1078" s="32">
        <v>0</v>
      </c>
      <c r="K1078" s="35"/>
    </row>
    <row r="1079" spans="1:11" s="38" customFormat="1" x14ac:dyDescent="0.25">
      <c r="A1079" s="30" t="s">
        <v>1947</v>
      </c>
      <c r="B1079" s="31" t="s">
        <v>1948</v>
      </c>
      <c r="C1079" s="30" t="s">
        <v>197</v>
      </c>
      <c r="D1079" s="32">
        <v>350</v>
      </c>
      <c r="E1079" s="32">
        <v>189175</v>
      </c>
      <c r="F1079" s="32">
        <v>294</v>
      </c>
      <c r="G1079" s="32">
        <v>248232</v>
      </c>
      <c r="H1079" s="32">
        <v>0</v>
      </c>
      <c r="I1079" s="32">
        <v>0</v>
      </c>
      <c r="J1079" s="32">
        <v>0</v>
      </c>
      <c r="K1079" s="35"/>
    </row>
    <row r="1080" spans="1:11" s="38" customFormat="1" x14ac:dyDescent="0.25">
      <c r="A1080" s="41" t="s">
        <v>1949</v>
      </c>
      <c r="B1080" s="40" t="s">
        <v>1950</v>
      </c>
      <c r="C1080" s="30" t="s">
        <v>7</v>
      </c>
      <c r="D1080" s="32">
        <v>112954</v>
      </c>
      <c r="E1080" s="32">
        <v>108420</v>
      </c>
      <c r="F1080" s="32">
        <v>28067</v>
      </c>
      <c r="G1080" s="32">
        <v>155930</v>
      </c>
      <c r="H1080" s="32">
        <v>0</v>
      </c>
      <c r="I1080" s="32">
        <v>0</v>
      </c>
      <c r="J1080" s="32">
        <v>0</v>
      </c>
      <c r="K1080" s="35"/>
    </row>
    <row r="1081" spans="1:11" s="38" customFormat="1" x14ac:dyDescent="0.25">
      <c r="A1081" s="41"/>
      <c r="B1081" s="40"/>
      <c r="C1081" s="30" t="s">
        <v>845</v>
      </c>
      <c r="D1081" s="32">
        <v>82511</v>
      </c>
      <c r="E1081" s="32">
        <v>947233</v>
      </c>
      <c r="F1081" s="32">
        <v>72868</v>
      </c>
      <c r="G1081" s="32">
        <v>924355</v>
      </c>
      <c r="H1081" s="32">
        <v>0</v>
      </c>
      <c r="I1081" s="32">
        <v>0</v>
      </c>
      <c r="J1081" s="32">
        <v>61857</v>
      </c>
      <c r="K1081" s="35"/>
    </row>
    <row r="1082" spans="1:11" s="38" customFormat="1" x14ac:dyDescent="0.25">
      <c r="A1082" s="30" t="s">
        <v>1951</v>
      </c>
      <c r="B1082" s="31" t="s">
        <v>1952</v>
      </c>
      <c r="C1082" s="30" t="s">
        <v>7</v>
      </c>
      <c r="D1082" s="32">
        <v>182071</v>
      </c>
      <c r="E1082" s="32">
        <v>174762</v>
      </c>
      <c r="F1082" s="32">
        <v>145846</v>
      </c>
      <c r="G1082" s="32">
        <v>251343</v>
      </c>
      <c r="H1082" s="32">
        <v>0</v>
      </c>
      <c r="I1082" s="32">
        <v>0</v>
      </c>
      <c r="J1082" s="32">
        <v>0</v>
      </c>
      <c r="K1082" s="35"/>
    </row>
    <row r="1083" spans="1:11" s="38" customFormat="1" ht="40.5" x14ac:dyDescent="0.25">
      <c r="A1083" s="30" t="s">
        <v>1953</v>
      </c>
      <c r="B1083" s="31" t="s">
        <v>1954</v>
      </c>
      <c r="C1083" s="30" t="s">
        <v>197</v>
      </c>
      <c r="D1083" s="32">
        <v>30634044</v>
      </c>
      <c r="E1083" s="32">
        <v>1952123.0000000002</v>
      </c>
      <c r="F1083" s="32">
        <v>39198275</v>
      </c>
      <c r="G1083" s="32">
        <v>3380648</v>
      </c>
      <c r="H1083" s="32">
        <v>0</v>
      </c>
      <c r="I1083" s="32">
        <v>0</v>
      </c>
      <c r="J1083" s="32">
        <v>0</v>
      </c>
      <c r="K1083" s="35"/>
    </row>
    <row r="1084" spans="1:11" s="38" customFormat="1" x14ac:dyDescent="0.25">
      <c r="A1084" s="41" t="s">
        <v>1955</v>
      </c>
      <c r="B1084" s="40" t="s">
        <v>1956</v>
      </c>
      <c r="C1084" s="30" t="s">
        <v>7</v>
      </c>
      <c r="D1084" s="32">
        <v>39715</v>
      </c>
      <c r="E1084" s="32">
        <v>684465</v>
      </c>
      <c r="F1084" s="32">
        <v>36240</v>
      </c>
      <c r="G1084" s="32">
        <v>984401</v>
      </c>
      <c r="H1084" s="32">
        <v>0</v>
      </c>
      <c r="I1084" s="32">
        <v>0</v>
      </c>
      <c r="J1084" s="32">
        <v>0</v>
      </c>
      <c r="K1084" s="35"/>
    </row>
    <row r="1085" spans="1:11" s="38" customFormat="1" x14ac:dyDescent="0.25">
      <c r="A1085" s="41"/>
      <c r="B1085" s="40"/>
      <c r="C1085" s="30" t="s">
        <v>197</v>
      </c>
      <c r="D1085" s="32">
        <v>3734504</v>
      </c>
      <c r="E1085" s="32">
        <v>185225</v>
      </c>
      <c r="F1085" s="32">
        <v>3721336</v>
      </c>
      <c r="G1085" s="32">
        <v>272851</v>
      </c>
      <c r="H1085" s="32">
        <v>0</v>
      </c>
      <c r="I1085" s="32">
        <v>0</v>
      </c>
      <c r="J1085" s="32">
        <v>0</v>
      </c>
      <c r="K1085" s="35"/>
    </row>
    <row r="1086" spans="1:11" s="38" customFormat="1" x14ac:dyDescent="0.25">
      <c r="A1086" s="30" t="s">
        <v>1957</v>
      </c>
      <c r="B1086" s="31" t="s">
        <v>1958</v>
      </c>
      <c r="C1086" s="30" t="s">
        <v>7</v>
      </c>
      <c r="D1086" s="32">
        <v>18299</v>
      </c>
      <c r="E1086" s="32">
        <v>168572</v>
      </c>
      <c r="F1086" s="32">
        <v>19391</v>
      </c>
      <c r="G1086" s="32">
        <v>242441</v>
      </c>
      <c r="H1086" s="32">
        <v>0</v>
      </c>
      <c r="I1086" s="32">
        <v>0</v>
      </c>
      <c r="J1086" s="32">
        <v>0</v>
      </c>
      <c r="K1086" s="35"/>
    </row>
    <row r="1087" spans="1:11" s="38" customFormat="1" ht="27" x14ac:dyDescent="0.25">
      <c r="A1087" s="30" t="s">
        <v>1959</v>
      </c>
      <c r="B1087" s="31" t="s">
        <v>1960</v>
      </c>
      <c r="C1087" s="30" t="s">
        <v>197</v>
      </c>
      <c r="D1087" s="32">
        <v>1643313</v>
      </c>
      <c r="E1087" s="32">
        <v>60824</v>
      </c>
      <c r="F1087" s="32">
        <v>1990334</v>
      </c>
      <c r="G1087" s="32">
        <v>123067</v>
      </c>
      <c r="H1087" s="32">
        <v>0</v>
      </c>
      <c r="I1087" s="32">
        <v>0</v>
      </c>
      <c r="J1087" s="32">
        <v>0</v>
      </c>
      <c r="K1087" s="35"/>
    </row>
    <row r="1088" spans="1:11" s="38" customFormat="1" x14ac:dyDescent="0.25">
      <c r="A1088" s="30" t="s">
        <v>1961</v>
      </c>
      <c r="B1088" s="31" t="s">
        <v>1962</v>
      </c>
      <c r="C1088" s="30" t="s">
        <v>7</v>
      </c>
      <c r="D1088" s="32">
        <v>6989986</v>
      </c>
      <c r="E1088" s="32">
        <v>408830</v>
      </c>
      <c r="F1088" s="32">
        <v>6989986</v>
      </c>
      <c r="G1088" s="32">
        <v>690555</v>
      </c>
      <c r="H1088" s="32">
        <v>0</v>
      </c>
      <c r="I1088" s="32">
        <v>0</v>
      </c>
      <c r="J1088" s="32">
        <v>0</v>
      </c>
      <c r="K1088" s="35"/>
    </row>
    <row r="1089" spans="1:11" s="38" customFormat="1" x14ac:dyDescent="0.25">
      <c r="A1089" s="30" t="s">
        <v>1963</v>
      </c>
      <c r="B1089" s="31" t="s">
        <v>1964</v>
      </c>
      <c r="C1089" s="30" t="s">
        <v>845</v>
      </c>
      <c r="D1089" s="32">
        <v>864018</v>
      </c>
      <c r="E1089" s="32">
        <v>15711036</v>
      </c>
      <c r="F1089" s="32">
        <v>641507</v>
      </c>
      <c r="G1089" s="32">
        <v>19882987</v>
      </c>
      <c r="H1089" s="32">
        <v>60867</v>
      </c>
      <c r="I1089" s="32">
        <v>1991586</v>
      </c>
      <c r="J1089" s="32">
        <v>6</v>
      </c>
      <c r="K1089" s="35"/>
    </row>
    <row r="1090" spans="1:11" s="38" customFormat="1" ht="27" x14ac:dyDescent="0.25">
      <c r="A1090" s="30" t="s">
        <v>1965</v>
      </c>
      <c r="B1090" s="31" t="s">
        <v>1966</v>
      </c>
      <c r="C1090" s="30" t="s">
        <v>845</v>
      </c>
      <c r="D1090" s="32">
        <v>15737</v>
      </c>
      <c r="E1090" s="32">
        <v>533311</v>
      </c>
      <c r="F1090" s="32">
        <v>15264</v>
      </c>
      <c r="G1090" s="32">
        <v>734418</v>
      </c>
      <c r="H1090" s="32">
        <v>0</v>
      </c>
      <c r="I1090" s="32">
        <v>0</v>
      </c>
      <c r="J1090" s="32">
        <v>0</v>
      </c>
      <c r="K1090" s="35"/>
    </row>
    <row r="1091" spans="1:11" s="38" customFormat="1" ht="27" x14ac:dyDescent="0.25">
      <c r="A1091" s="30" t="s">
        <v>1967</v>
      </c>
      <c r="B1091" s="31" t="s">
        <v>1968</v>
      </c>
      <c r="C1091" s="30" t="s">
        <v>845</v>
      </c>
      <c r="D1091" s="32">
        <v>81515</v>
      </c>
      <c r="E1091" s="32">
        <v>2771431</v>
      </c>
      <c r="F1091" s="32">
        <v>75244</v>
      </c>
      <c r="G1091" s="32">
        <v>4755772</v>
      </c>
      <c r="H1091" s="32">
        <v>10</v>
      </c>
      <c r="I1091" s="32">
        <v>1300</v>
      </c>
      <c r="J1091" s="32">
        <v>0</v>
      </c>
      <c r="K1091" s="35"/>
    </row>
    <row r="1092" spans="1:11" s="38" customFormat="1" x14ac:dyDescent="0.25">
      <c r="A1092" s="30" t="s">
        <v>1969</v>
      </c>
      <c r="B1092" s="31" t="s">
        <v>1970</v>
      </c>
      <c r="C1092" s="30" t="s">
        <v>197</v>
      </c>
      <c r="D1092" s="32">
        <v>7655.0000000000018</v>
      </c>
      <c r="E1092" s="32">
        <v>2239783</v>
      </c>
      <c r="F1092" s="32">
        <v>5354</v>
      </c>
      <c r="G1092" s="32">
        <v>2515461</v>
      </c>
      <c r="H1092" s="32">
        <v>2460</v>
      </c>
      <c r="I1092" s="32">
        <v>684229</v>
      </c>
      <c r="J1092" s="32">
        <v>0</v>
      </c>
      <c r="K1092" s="35"/>
    </row>
    <row r="1093" spans="1:11" s="38" customFormat="1" ht="27" x14ac:dyDescent="0.25">
      <c r="A1093" s="30" t="s">
        <v>1971</v>
      </c>
      <c r="B1093" s="31" t="s">
        <v>1972</v>
      </c>
      <c r="C1093" s="30" t="s">
        <v>197</v>
      </c>
      <c r="D1093" s="32">
        <v>525842772</v>
      </c>
      <c r="E1093" s="32">
        <v>42021318</v>
      </c>
      <c r="F1093" s="32">
        <v>278047035</v>
      </c>
      <c r="G1093" s="32">
        <v>45038492</v>
      </c>
      <c r="H1093" s="32">
        <v>64822735</v>
      </c>
      <c r="I1093" s="32">
        <v>11162879</v>
      </c>
      <c r="J1093" s="32">
        <v>0</v>
      </c>
      <c r="K1093" s="35"/>
    </row>
    <row r="1094" spans="1:11" s="38" customFormat="1" ht="27" x14ac:dyDescent="0.25">
      <c r="A1094" s="30" t="s">
        <v>1973</v>
      </c>
      <c r="B1094" s="31" t="s">
        <v>1974</v>
      </c>
      <c r="C1094" s="30" t="s">
        <v>197</v>
      </c>
      <c r="D1094" s="32">
        <v>12600</v>
      </c>
      <c r="E1094" s="32">
        <v>21000</v>
      </c>
      <c r="F1094" s="32">
        <v>10804</v>
      </c>
      <c r="G1094" s="32">
        <v>28571</v>
      </c>
      <c r="H1094" s="32">
        <v>0</v>
      </c>
      <c r="I1094" s="32">
        <v>0</v>
      </c>
      <c r="J1094" s="32">
        <v>0</v>
      </c>
      <c r="K1094" s="35"/>
    </row>
    <row r="1095" spans="1:11" s="38" customFormat="1" x14ac:dyDescent="0.25">
      <c r="A1095" s="30" t="s">
        <v>1975</v>
      </c>
      <c r="B1095" s="31" t="s">
        <v>1976</v>
      </c>
      <c r="C1095" s="30" t="s">
        <v>197</v>
      </c>
      <c r="D1095" s="32">
        <v>900679</v>
      </c>
      <c r="E1095" s="32">
        <v>48528933</v>
      </c>
      <c r="F1095" s="32">
        <v>1025358</v>
      </c>
      <c r="G1095" s="32">
        <v>46249510</v>
      </c>
      <c r="H1095" s="32">
        <v>120859</v>
      </c>
      <c r="I1095" s="32">
        <v>16283098</v>
      </c>
      <c r="J1095" s="32">
        <v>0</v>
      </c>
      <c r="K1095" s="35"/>
    </row>
    <row r="1096" spans="1:11" s="38" customFormat="1" ht="27" x14ac:dyDescent="0.25">
      <c r="A1096" s="30" t="s">
        <v>1977</v>
      </c>
      <c r="B1096" s="31" t="s">
        <v>1978</v>
      </c>
      <c r="C1096" s="30" t="s">
        <v>845</v>
      </c>
      <c r="D1096" s="32">
        <v>25814209</v>
      </c>
      <c r="E1096" s="32">
        <v>113591179</v>
      </c>
      <c r="F1096" s="32">
        <v>23048123</v>
      </c>
      <c r="G1096" s="32">
        <v>158145044</v>
      </c>
      <c r="H1096" s="32">
        <v>659433</v>
      </c>
      <c r="I1096" s="32">
        <v>5246380</v>
      </c>
      <c r="J1096" s="32">
        <v>0</v>
      </c>
      <c r="K1096" s="35"/>
    </row>
    <row r="1097" spans="1:11" s="38" customFormat="1" ht="27" x14ac:dyDescent="0.25">
      <c r="A1097" s="30" t="s">
        <v>1979</v>
      </c>
      <c r="B1097" s="31" t="s">
        <v>1980</v>
      </c>
      <c r="C1097" s="30" t="s">
        <v>197</v>
      </c>
      <c r="D1097" s="32">
        <v>1520247</v>
      </c>
      <c r="E1097" s="32">
        <v>1674449</v>
      </c>
      <c r="F1097" s="32">
        <v>2498459</v>
      </c>
      <c r="G1097" s="32">
        <v>7885313</v>
      </c>
      <c r="H1097" s="32">
        <v>0</v>
      </c>
      <c r="I1097" s="32">
        <v>0</v>
      </c>
      <c r="J1097" s="32">
        <v>0</v>
      </c>
      <c r="K1097" s="35"/>
    </row>
    <row r="1098" spans="1:11" s="38" customFormat="1" x14ac:dyDescent="0.25">
      <c r="A1098" s="30" t="s">
        <v>1981</v>
      </c>
      <c r="B1098" s="31" t="s">
        <v>1982</v>
      </c>
      <c r="C1098" s="30" t="s">
        <v>7</v>
      </c>
      <c r="D1098" s="32">
        <v>205412</v>
      </c>
      <c r="E1098" s="32">
        <v>32866</v>
      </c>
      <c r="F1098" s="32">
        <v>205412</v>
      </c>
      <c r="G1098" s="32">
        <v>36811</v>
      </c>
      <c r="H1098" s="32">
        <v>0</v>
      </c>
      <c r="I1098" s="32">
        <v>0</v>
      </c>
      <c r="J1098" s="32">
        <v>0</v>
      </c>
      <c r="K1098" s="35"/>
    </row>
    <row r="1099" spans="1:11" s="38" customFormat="1" x14ac:dyDescent="0.25">
      <c r="A1099" s="30" t="s">
        <v>1983</v>
      </c>
      <c r="B1099" s="31" t="s">
        <v>1984</v>
      </c>
      <c r="C1099" s="30" t="s">
        <v>7</v>
      </c>
      <c r="D1099" s="32">
        <v>7324345020.9999981</v>
      </c>
      <c r="E1099" s="32">
        <v>364425683</v>
      </c>
      <c r="F1099" s="32">
        <v>5279117589</v>
      </c>
      <c r="G1099" s="32">
        <v>616514349.00000012</v>
      </c>
      <c r="H1099" s="32">
        <v>0</v>
      </c>
      <c r="I1099" s="32">
        <v>0</v>
      </c>
      <c r="J1099" s="32">
        <v>0</v>
      </c>
      <c r="K1099" s="35"/>
    </row>
    <row r="1100" spans="1:11" s="38" customFormat="1" x14ac:dyDescent="0.25">
      <c r="A1100" s="30" t="s">
        <v>1985</v>
      </c>
      <c r="B1100" s="31" t="s">
        <v>1986</v>
      </c>
      <c r="C1100" s="30" t="s">
        <v>7</v>
      </c>
      <c r="D1100" s="32">
        <v>53911069</v>
      </c>
      <c r="E1100" s="32">
        <v>5013159</v>
      </c>
      <c r="F1100" s="32">
        <v>35765378</v>
      </c>
      <c r="G1100" s="32">
        <v>5178777</v>
      </c>
      <c r="H1100" s="32">
        <v>0</v>
      </c>
      <c r="I1100" s="32">
        <v>0</v>
      </c>
      <c r="J1100" s="32">
        <v>0</v>
      </c>
      <c r="K1100" s="35"/>
    </row>
    <row r="1101" spans="1:11" s="38" customFormat="1" x14ac:dyDescent="0.25">
      <c r="A1101" s="41" t="s">
        <v>1987</v>
      </c>
      <c r="B1101" s="40" t="s">
        <v>1988</v>
      </c>
      <c r="C1101" s="30" t="s">
        <v>7</v>
      </c>
      <c r="D1101" s="32">
        <v>1500</v>
      </c>
      <c r="E1101" s="32">
        <v>32218</v>
      </c>
      <c r="F1101" s="32">
        <v>1500</v>
      </c>
      <c r="G1101" s="32">
        <v>2878977</v>
      </c>
      <c r="H1101" s="32">
        <v>0</v>
      </c>
      <c r="I1101" s="32">
        <v>0</v>
      </c>
      <c r="J1101" s="32">
        <v>0</v>
      </c>
      <c r="K1101" s="35"/>
    </row>
    <row r="1102" spans="1:11" s="38" customFormat="1" x14ac:dyDescent="0.25">
      <c r="A1102" s="41"/>
      <c r="B1102" s="40"/>
      <c r="C1102" s="30" t="s">
        <v>15</v>
      </c>
      <c r="D1102" s="32">
        <v>1395074.0000000002</v>
      </c>
      <c r="E1102" s="32">
        <v>106760990</v>
      </c>
      <c r="F1102" s="32">
        <v>1412965.9999999998</v>
      </c>
      <c r="G1102" s="32">
        <v>150146847.00000003</v>
      </c>
      <c r="H1102" s="32">
        <v>0</v>
      </c>
      <c r="I1102" s="32">
        <v>0</v>
      </c>
      <c r="J1102" s="32">
        <v>0</v>
      </c>
      <c r="K1102" s="35"/>
    </row>
    <row r="1103" spans="1:11" s="38" customFormat="1" x14ac:dyDescent="0.25">
      <c r="A1103" s="30" t="s">
        <v>1989</v>
      </c>
      <c r="B1103" s="31" t="s">
        <v>1990</v>
      </c>
      <c r="C1103" s="30" t="s">
        <v>7</v>
      </c>
      <c r="D1103" s="32">
        <v>383499272.00000006</v>
      </c>
      <c r="E1103" s="32">
        <v>22990327</v>
      </c>
      <c r="F1103" s="32">
        <v>346478347</v>
      </c>
      <c r="G1103" s="32">
        <v>41942170.000000007</v>
      </c>
      <c r="H1103" s="32">
        <v>0</v>
      </c>
      <c r="I1103" s="32">
        <v>0</v>
      </c>
      <c r="J1103" s="32">
        <v>0</v>
      </c>
      <c r="K1103" s="35"/>
    </row>
    <row r="1104" spans="1:11" s="38" customFormat="1" x14ac:dyDescent="0.25">
      <c r="A1104" s="30"/>
      <c r="B1104" s="31"/>
      <c r="C1104" s="30" t="s">
        <v>48</v>
      </c>
      <c r="D1104" s="32">
        <v>632</v>
      </c>
      <c r="E1104" s="32">
        <v>2242</v>
      </c>
      <c r="F1104" s="32">
        <v>860</v>
      </c>
      <c r="G1104" s="32">
        <v>6920</v>
      </c>
      <c r="H1104" s="32">
        <v>0</v>
      </c>
      <c r="I1104" s="32">
        <v>0</v>
      </c>
      <c r="J1104" s="32">
        <v>0</v>
      </c>
      <c r="K1104" s="35"/>
    </row>
    <row r="1105" spans="1:11" s="38" customFormat="1" ht="40.5" x14ac:dyDescent="0.25">
      <c r="A1105" s="30" t="s">
        <v>1991</v>
      </c>
      <c r="B1105" s="31" t="s">
        <v>1992</v>
      </c>
      <c r="C1105" s="30" t="s">
        <v>7</v>
      </c>
      <c r="D1105" s="32">
        <v>303871</v>
      </c>
      <c r="E1105" s="32">
        <v>206069</v>
      </c>
      <c r="F1105" s="32">
        <v>336566</v>
      </c>
      <c r="G1105" s="32">
        <v>316525</v>
      </c>
      <c r="H1105" s="32">
        <v>0</v>
      </c>
      <c r="I1105" s="32">
        <v>0</v>
      </c>
      <c r="J1105" s="32">
        <v>0</v>
      </c>
      <c r="K1105" s="35"/>
    </row>
    <row r="1106" spans="1:11" s="38" customFormat="1" ht="27" x14ac:dyDescent="0.25">
      <c r="A1106" s="30" t="s">
        <v>1993</v>
      </c>
      <c r="B1106" s="31" t="s">
        <v>1994</v>
      </c>
      <c r="C1106" s="30" t="s">
        <v>845</v>
      </c>
      <c r="D1106" s="32">
        <v>29916</v>
      </c>
      <c r="E1106" s="32">
        <v>237427</v>
      </c>
      <c r="F1106" s="32">
        <v>28080</v>
      </c>
      <c r="G1106" s="32">
        <v>319471</v>
      </c>
      <c r="H1106" s="32">
        <v>0</v>
      </c>
      <c r="I1106" s="32">
        <v>0</v>
      </c>
      <c r="J1106" s="32">
        <v>0</v>
      </c>
      <c r="K1106" s="35"/>
    </row>
    <row r="1107" spans="1:11" s="38" customFormat="1" x14ac:dyDescent="0.25">
      <c r="A1107" s="30" t="s">
        <v>1995</v>
      </c>
      <c r="B1107" s="31" t="s">
        <v>1996</v>
      </c>
      <c r="C1107" s="30" t="s">
        <v>197</v>
      </c>
      <c r="D1107" s="32">
        <v>28359211</v>
      </c>
      <c r="E1107" s="32">
        <v>15555167</v>
      </c>
      <c r="F1107" s="32">
        <v>27749912</v>
      </c>
      <c r="G1107" s="32">
        <v>21074415</v>
      </c>
      <c r="H1107" s="32">
        <v>0</v>
      </c>
      <c r="I1107" s="32">
        <v>0</v>
      </c>
      <c r="J1107" s="32">
        <v>0</v>
      </c>
      <c r="K1107" s="35"/>
    </row>
    <row r="1108" spans="1:11" s="38" customFormat="1" x14ac:dyDescent="0.25">
      <c r="A1108" s="30" t="s">
        <v>1997</v>
      </c>
      <c r="B1108" s="31" t="s">
        <v>1998</v>
      </c>
      <c r="C1108" s="30" t="s">
        <v>845</v>
      </c>
      <c r="D1108" s="32">
        <v>84000</v>
      </c>
      <c r="E1108" s="32">
        <v>700944</v>
      </c>
      <c r="F1108" s="32">
        <v>74979</v>
      </c>
      <c r="G1108" s="32">
        <v>1009347</v>
      </c>
      <c r="H1108" s="32">
        <v>0</v>
      </c>
      <c r="I1108" s="32">
        <v>0</v>
      </c>
      <c r="J1108" s="32">
        <v>0</v>
      </c>
      <c r="K1108" s="35"/>
    </row>
    <row r="1109" spans="1:11" s="38" customFormat="1" x14ac:dyDescent="0.25">
      <c r="A1109" s="30" t="s">
        <v>1999</v>
      </c>
      <c r="B1109" s="31" t="s">
        <v>2000</v>
      </c>
      <c r="C1109" s="30" t="s">
        <v>197</v>
      </c>
      <c r="D1109" s="32">
        <v>3611</v>
      </c>
      <c r="E1109" s="32">
        <v>33566</v>
      </c>
      <c r="F1109" s="32">
        <v>3146</v>
      </c>
      <c r="G1109" s="32">
        <v>40787</v>
      </c>
      <c r="H1109" s="32">
        <v>0</v>
      </c>
      <c r="I1109" s="32">
        <v>0</v>
      </c>
      <c r="J1109" s="32">
        <v>0</v>
      </c>
      <c r="K1109" s="35"/>
    </row>
    <row r="1110" spans="1:11" s="38" customFormat="1" x14ac:dyDescent="0.25">
      <c r="A1110" s="30" t="s">
        <v>2001</v>
      </c>
      <c r="B1110" s="31" t="s">
        <v>2002</v>
      </c>
      <c r="C1110" s="30" t="s">
        <v>750</v>
      </c>
      <c r="D1110" s="32">
        <v>177599</v>
      </c>
      <c r="E1110" s="32">
        <v>7625427</v>
      </c>
      <c r="F1110" s="32">
        <v>206395.99999999997</v>
      </c>
      <c r="G1110" s="32">
        <v>10500761</v>
      </c>
      <c r="H1110" s="32">
        <v>0</v>
      </c>
      <c r="I1110" s="32">
        <v>0</v>
      </c>
      <c r="J1110" s="32">
        <v>0</v>
      </c>
      <c r="K1110" s="35"/>
    </row>
    <row r="1111" spans="1:11" s="38" customFormat="1" x14ac:dyDescent="0.25">
      <c r="A1111" s="30" t="s">
        <v>2003</v>
      </c>
      <c r="B1111" s="31" t="s">
        <v>2004</v>
      </c>
      <c r="C1111" s="30" t="s">
        <v>845</v>
      </c>
      <c r="D1111" s="32">
        <v>128878</v>
      </c>
      <c r="E1111" s="32">
        <v>970032</v>
      </c>
      <c r="F1111" s="32">
        <v>121130</v>
      </c>
      <c r="G1111" s="32">
        <v>1805854</v>
      </c>
      <c r="H1111" s="32">
        <v>0</v>
      </c>
      <c r="I1111" s="32">
        <v>0</v>
      </c>
      <c r="J1111" s="32">
        <v>0</v>
      </c>
      <c r="K1111" s="35"/>
    </row>
    <row r="1112" spans="1:11" s="38" customFormat="1" x14ac:dyDescent="0.25">
      <c r="A1112" s="30" t="s">
        <v>2005</v>
      </c>
      <c r="B1112" s="31" t="s">
        <v>2006</v>
      </c>
      <c r="C1112" s="30" t="s">
        <v>750</v>
      </c>
      <c r="D1112" s="32">
        <v>23329.999999999996</v>
      </c>
      <c r="E1112" s="32">
        <v>3201921</v>
      </c>
      <c r="F1112" s="32">
        <v>51438.999999999993</v>
      </c>
      <c r="G1112" s="32">
        <v>7037418.9999999991</v>
      </c>
      <c r="H1112" s="32">
        <v>0</v>
      </c>
      <c r="I1112" s="32">
        <v>0</v>
      </c>
      <c r="J1112" s="32">
        <v>0</v>
      </c>
      <c r="K1112" s="35"/>
    </row>
    <row r="1113" spans="1:11" s="38" customFormat="1" x14ac:dyDescent="0.25">
      <c r="A1113" s="30" t="s">
        <v>2007</v>
      </c>
      <c r="B1113" s="31" t="s">
        <v>2008</v>
      </c>
      <c r="C1113" s="30" t="s">
        <v>197</v>
      </c>
      <c r="D1113" s="32">
        <v>157</v>
      </c>
      <c r="E1113" s="32">
        <v>21251</v>
      </c>
      <c r="F1113" s="32">
        <v>90</v>
      </c>
      <c r="G1113" s="32">
        <v>76947</v>
      </c>
      <c r="H1113" s="32">
        <v>0</v>
      </c>
      <c r="I1113" s="32">
        <v>0</v>
      </c>
      <c r="J1113" s="32">
        <v>0</v>
      </c>
      <c r="K1113" s="35"/>
    </row>
    <row r="1114" spans="1:11" s="38" customFormat="1" x14ac:dyDescent="0.25">
      <c r="A1114" s="30" t="s">
        <v>2009</v>
      </c>
      <c r="B1114" s="31" t="s">
        <v>2010</v>
      </c>
      <c r="C1114" s="30" t="s">
        <v>197</v>
      </c>
      <c r="D1114" s="32">
        <v>46954</v>
      </c>
      <c r="E1114" s="32">
        <v>8016654</v>
      </c>
      <c r="F1114" s="32">
        <v>43784</v>
      </c>
      <c r="G1114" s="32">
        <v>9354559</v>
      </c>
      <c r="H1114" s="32">
        <v>0</v>
      </c>
      <c r="I1114" s="32">
        <v>0</v>
      </c>
      <c r="J1114" s="32">
        <v>0</v>
      </c>
      <c r="K1114" s="35"/>
    </row>
    <row r="1115" spans="1:11" s="38" customFormat="1" x14ac:dyDescent="0.25">
      <c r="A1115" s="30" t="s">
        <v>2011</v>
      </c>
      <c r="B1115" s="31" t="s">
        <v>2012</v>
      </c>
      <c r="C1115" s="30" t="s">
        <v>197</v>
      </c>
      <c r="D1115" s="32">
        <v>4264</v>
      </c>
      <c r="E1115" s="32">
        <v>290546</v>
      </c>
      <c r="F1115" s="32">
        <v>4020</v>
      </c>
      <c r="G1115" s="32">
        <v>388876</v>
      </c>
      <c r="H1115" s="32">
        <v>0</v>
      </c>
      <c r="I1115" s="32">
        <v>0</v>
      </c>
      <c r="J1115" s="32">
        <v>0</v>
      </c>
      <c r="K1115" s="35"/>
    </row>
    <row r="1116" spans="1:11" s="38" customFormat="1" x14ac:dyDescent="0.25">
      <c r="A1116" s="41" t="s">
        <v>2013</v>
      </c>
      <c r="B1116" s="40" t="s">
        <v>2014</v>
      </c>
      <c r="C1116" s="30" t="s">
        <v>750</v>
      </c>
      <c r="D1116" s="32">
        <v>24167</v>
      </c>
      <c r="E1116" s="32">
        <v>513169</v>
      </c>
      <c r="F1116" s="32">
        <v>27238</v>
      </c>
      <c r="G1116" s="32">
        <v>1097507</v>
      </c>
      <c r="H1116" s="32">
        <v>0</v>
      </c>
      <c r="I1116" s="32">
        <v>0</v>
      </c>
      <c r="J1116" s="32">
        <v>0</v>
      </c>
      <c r="K1116" s="35"/>
    </row>
    <row r="1117" spans="1:11" s="38" customFormat="1" x14ac:dyDescent="0.25">
      <c r="A1117" s="41"/>
      <c r="B1117" s="40"/>
      <c r="C1117" s="30" t="s">
        <v>197</v>
      </c>
      <c r="D1117" s="32">
        <v>3681</v>
      </c>
      <c r="E1117" s="32">
        <v>486518</v>
      </c>
      <c r="F1117" s="32">
        <v>3813</v>
      </c>
      <c r="G1117" s="32">
        <v>886098</v>
      </c>
      <c r="H1117" s="32">
        <v>0</v>
      </c>
      <c r="I1117" s="32">
        <v>0</v>
      </c>
      <c r="J1117" s="32">
        <v>0</v>
      </c>
      <c r="K1117" s="35"/>
    </row>
    <row r="1118" spans="1:11" s="38" customFormat="1" ht="27" x14ac:dyDescent="0.25">
      <c r="A1118" s="30" t="s">
        <v>2015</v>
      </c>
      <c r="B1118" s="31" t="s">
        <v>2016</v>
      </c>
      <c r="C1118" s="30" t="s">
        <v>197</v>
      </c>
      <c r="D1118" s="32">
        <v>384</v>
      </c>
      <c r="E1118" s="32">
        <v>48490</v>
      </c>
      <c r="F1118" s="32">
        <v>354</v>
      </c>
      <c r="G1118" s="32">
        <v>125069</v>
      </c>
      <c r="H1118" s="32">
        <v>0</v>
      </c>
      <c r="I1118" s="32">
        <v>0</v>
      </c>
      <c r="J1118" s="32">
        <v>0</v>
      </c>
      <c r="K1118" s="35"/>
    </row>
    <row r="1119" spans="1:11" s="38" customFormat="1" x14ac:dyDescent="0.25">
      <c r="A1119" s="30" t="s">
        <v>2017</v>
      </c>
      <c r="B1119" s="31" t="s">
        <v>2018</v>
      </c>
      <c r="C1119" s="30" t="s">
        <v>750</v>
      </c>
      <c r="D1119" s="32">
        <v>527419</v>
      </c>
      <c r="E1119" s="32">
        <v>1585232</v>
      </c>
      <c r="F1119" s="32">
        <v>396832</v>
      </c>
      <c r="G1119" s="32">
        <v>2079570</v>
      </c>
      <c r="H1119" s="32">
        <v>0</v>
      </c>
      <c r="I1119" s="32">
        <v>0</v>
      </c>
      <c r="J1119" s="32">
        <v>0</v>
      </c>
      <c r="K1119" s="35"/>
    </row>
    <row r="1120" spans="1:11" s="38" customFormat="1" x14ac:dyDescent="0.25">
      <c r="A1120" s="30" t="s">
        <v>2019</v>
      </c>
      <c r="B1120" s="31" t="s">
        <v>2020</v>
      </c>
      <c r="C1120" s="30" t="s">
        <v>7</v>
      </c>
      <c r="D1120" s="32">
        <v>8985723</v>
      </c>
      <c r="E1120" s="32">
        <v>1933662</v>
      </c>
      <c r="F1120" s="32">
        <v>7810280</v>
      </c>
      <c r="G1120" s="32">
        <v>2666366</v>
      </c>
      <c r="H1120" s="32">
        <v>0</v>
      </c>
      <c r="I1120" s="32">
        <v>0</v>
      </c>
      <c r="J1120" s="32">
        <v>0</v>
      </c>
      <c r="K1120" s="35"/>
    </row>
    <row r="1121" spans="1:11" s="38" customFormat="1" x14ac:dyDescent="0.25">
      <c r="A1121" s="41" t="s">
        <v>2021</v>
      </c>
      <c r="B1121" s="40" t="s">
        <v>2022</v>
      </c>
      <c r="C1121" s="30" t="s">
        <v>7</v>
      </c>
      <c r="D1121" s="32">
        <v>972312</v>
      </c>
      <c r="E1121" s="32">
        <v>2344624</v>
      </c>
      <c r="F1121" s="32">
        <v>1290485</v>
      </c>
      <c r="G1121" s="32">
        <v>3238918</v>
      </c>
      <c r="H1121" s="32">
        <v>0</v>
      </c>
      <c r="I1121" s="32">
        <v>0</v>
      </c>
      <c r="J1121" s="32">
        <v>0</v>
      </c>
      <c r="K1121" s="35"/>
    </row>
    <row r="1122" spans="1:11" s="38" customFormat="1" x14ac:dyDescent="0.25">
      <c r="A1122" s="41"/>
      <c r="B1122" s="40"/>
      <c r="C1122" s="30" t="s">
        <v>750</v>
      </c>
      <c r="D1122" s="32">
        <v>835</v>
      </c>
      <c r="E1122" s="32">
        <v>84398</v>
      </c>
      <c r="F1122" s="32">
        <v>835</v>
      </c>
      <c r="G1122" s="32">
        <v>112789</v>
      </c>
      <c r="H1122" s="32">
        <v>0</v>
      </c>
      <c r="I1122" s="32">
        <v>0</v>
      </c>
      <c r="J1122" s="32">
        <v>0</v>
      </c>
      <c r="K1122" s="35"/>
    </row>
    <row r="1123" spans="1:11" s="38" customFormat="1" x14ac:dyDescent="0.25">
      <c r="A1123" s="41"/>
      <c r="B1123" s="40"/>
      <c r="C1123" s="30" t="s">
        <v>197</v>
      </c>
      <c r="D1123" s="32">
        <v>166</v>
      </c>
      <c r="E1123" s="32">
        <v>18648</v>
      </c>
      <c r="F1123" s="32">
        <v>227</v>
      </c>
      <c r="G1123" s="32">
        <v>34860</v>
      </c>
      <c r="H1123" s="32">
        <v>0</v>
      </c>
      <c r="I1123" s="32">
        <v>0</v>
      </c>
      <c r="J1123" s="32">
        <v>0</v>
      </c>
      <c r="K1123" s="35"/>
    </row>
    <row r="1124" spans="1:11" s="38" customFormat="1" x14ac:dyDescent="0.25">
      <c r="A1124" s="30" t="s">
        <v>2023</v>
      </c>
      <c r="B1124" s="31" t="s">
        <v>2024</v>
      </c>
      <c r="C1124" s="30" t="s">
        <v>197</v>
      </c>
      <c r="D1124" s="32">
        <v>6996440</v>
      </c>
      <c r="E1124" s="32">
        <v>1339667</v>
      </c>
      <c r="F1124" s="32">
        <v>4872620</v>
      </c>
      <c r="G1124" s="32">
        <v>1256250</v>
      </c>
      <c r="H1124" s="32">
        <v>0</v>
      </c>
      <c r="I1124" s="32">
        <v>0</v>
      </c>
      <c r="J1124" s="32">
        <v>0</v>
      </c>
      <c r="K1124" s="35"/>
    </row>
    <row r="1125" spans="1:11" s="38" customFormat="1" ht="27" x14ac:dyDescent="0.25">
      <c r="A1125" s="30" t="s">
        <v>2025</v>
      </c>
      <c r="B1125" s="31" t="s">
        <v>2026</v>
      </c>
      <c r="C1125" s="30" t="s">
        <v>845</v>
      </c>
      <c r="D1125" s="32">
        <v>25500</v>
      </c>
      <c r="E1125" s="32">
        <v>175238</v>
      </c>
      <c r="F1125" s="32">
        <v>25998</v>
      </c>
      <c r="G1125" s="32">
        <v>252337</v>
      </c>
      <c r="H1125" s="32">
        <v>0</v>
      </c>
      <c r="I1125" s="32">
        <v>0</v>
      </c>
      <c r="J1125" s="32">
        <v>0</v>
      </c>
      <c r="K1125" s="35"/>
    </row>
    <row r="1126" spans="1:11" s="38" customFormat="1" ht="27" x14ac:dyDescent="0.25">
      <c r="A1126" s="30" t="s">
        <v>2027</v>
      </c>
      <c r="B1126" s="31" t="s">
        <v>2028</v>
      </c>
      <c r="C1126" s="30" t="s">
        <v>197</v>
      </c>
      <c r="D1126" s="32">
        <v>230000</v>
      </c>
      <c r="E1126" s="32">
        <v>155057</v>
      </c>
      <c r="F1126" s="32">
        <v>230000</v>
      </c>
      <c r="G1126" s="32">
        <v>200022</v>
      </c>
      <c r="H1126" s="32">
        <v>0</v>
      </c>
      <c r="I1126" s="32">
        <v>0</v>
      </c>
      <c r="J1126" s="32">
        <v>0</v>
      </c>
      <c r="K1126" s="35"/>
    </row>
    <row r="1127" spans="1:11" s="38" customFormat="1" x14ac:dyDescent="0.25">
      <c r="A1127" s="30" t="s">
        <v>2029</v>
      </c>
      <c r="B1127" s="31" t="s">
        <v>2030</v>
      </c>
      <c r="C1127" s="30" t="s">
        <v>845</v>
      </c>
      <c r="D1127" s="32">
        <v>2103143</v>
      </c>
      <c r="E1127" s="32">
        <v>7407222</v>
      </c>
      <c r="F1127" s="32">
        <v>1803219</v>
      </c>
      <c r="G1127" s="32">
        <v>12340995.999999996</v>
      </c>
      <c r="H1127" s="32">
        <v>195273</v>
      </c>
      <c r="I1127" s="32">
        <v>958299</v>
      </c>
      <c r="J1127" s="32">
        <v>0</v>
      </c>
      <c r="K1127" s="35"/>
    </row>
    <row r="1128" spans="1:11" s="38" customFormat="1" x14ac:dyDescent="0.25">
      <c r="A1128" s="41" t="s">
        <v>2031</v>
      </c>
      <c r="B1128" s="40" t="s">
        <v>2032</v>
      </c>
      <c r="C1128" s="30" t="s">
        <v>48</v>
      </c>
      <c r="D1128" s="32">
        <v>306300</v>
      </c>
      <c r="E1128" s="32">
        <v>181083</v>
      </c>
      <c r="F1128" s="32">
        <v>71390</v>
      </c>
      <c r="G1128" s="32">
        <v>68649</v>
      </c>
      <c r="H1128" s="32">
        <v>242890</v>
      </c>
      <c r="I1128" s="32">
        <v>200606</v>
      </c>
      <c r="J1128" s="32">
        <v>0</v>
      </c>
      <c r="K1128" s="35"/>
    </row>
    <row r="1129" spans="1:11" s="38" customFormat="1" x14ac:dyDescent="0.25">
      <c r="A1129" s="41"/>
      <c r="B1129" s="40"/>
      <c r="C1129" s="30" t="s">
        <v>15</v>
      </c>
      <c r="D1129" s="32">
        <v>45102</v>
      </c>
      <c r="E1129" s="32">
        <v>2630519</v>
      </c>
      <c r="F1129" s="32">
        <v>45102</v>
      </c>
      <c r="G1129" s="32">
        <v>4059190</v>
      </c>
      <c r="H1129" s="32">
        <v>0</v>
      </c>
      <c r="I1129" s="32">
        <v>0</v>
      </c>
      <c r="J1129" s="32">
        <v>0</v>
      </c>
      <c r="K1129" s="35"/>
    </row>
    <row r="1130" spans="1:11" s="38" customFormat="1" ht="27" x14ac:dyDescent="0.25">
      <c r="A1130" s="30" t="s">
        <v>2033</v>
      </c>
      <c r="B1130" s="31" t="s">
        <v>2034</v>
      </c>
      <c r="C1130" s="30" t="s">
        <v>7</v>
      </c>
      <c r="D1130" s="32">
        <v>5823546</v>
      </c>
      <c r="E1130" s="32">
        <v>3778094</v>
      </c>
      <c r="F1130" s="32">
        <v>5562948</v>
      </c>
      <c r="G1130" s="32">
        <v>4063892</v>
      </c>
      <c r="H1130" s="32">
        <v>162513</v>
      </c>
      <c r="I1130" s="32">
        <v>118112</v>
      </c>
      <c r="J1130" s="32">
        <v>0</v>
      </c>
      <c r="K1130" s="35"/>
    </row>
    <row r="1131" spans="1:11" s="38" customFormat="1" x14ac:dyDescent="0.25">
      <c r="A1131" s="30" t="s">
        <v>2035</v>
      </c>
      <c r="B1131" s="31" t="s">
        <v>2036</v>
      </c>
      <c r="C1131" s="30" t="s">
        <v>7</v>
      </c>
      <c r="D1131" s="32">
        <v>111190003</v>
      </c>
      <c r="E1131" s="32">
        <v>72395965</v>
      </c>
      <c r="F1131" s="32">
        <v>98410206</v>
      </c>
      <c r="G1131" s="32">
        <v>76413932</v>
      </c>
      <c r="H1131" s="32">
        <v>0</v>
      </c>
      <c r="I1131" s="32">
        <v>0</v>
      </c>
      <c r="J1131" s="32">
        <v>0</v>
      </c>
      <c r="K1131" s="35"/>
    </row>
    <row r="1132" spans="1:11" s="38" customFormat="1" x14ac:dyDescent="0.25">
      <c r="A1132" s="30" t="s">
        <v>2037</v>
      </c>
      <c r="B1132" s="31" t="s">
        <v>2038</v>
      </c>
      <c r="C1132" s="30" t="s">
        <v>7</v>
      </c>
      <c r="D1132" s="32">
        <v>11725872</v>
      </c>
      <c r="E1132" s="32">
        <v>8273842</v>
      </c>
      <c r="F1132" s="32">
        <v>8405433</v>
      </c>
      <c r="G1132" s="32">
        <v>8435350</v>
      </c>
      <c r="H1132" s="32">
        <v>0</v>
      </c>
      <c r="I1132" s="32">
        <v>0</v>
      </c>
      <c r="J1132" s="32">
        <v>0</v>
      </c>
      <c r="K1132" s="35"/>
    </row>
    <row r="1133" spans="1:11" s="38" customFormat="1" ht="27" x14ac:dyDescent="0.25">
      <c r="A1133" s="30" t="s">
        <v>2039</v>
      </c>
      <c r="B1133" s="31" t="s">
        <v>2040</v>
      </c>
      <c r="C1133" s="30" t="s">
        <v>7</v>
      </c>
      <c r="D1133" s="32">
        <v>11139207</v>
      </c>
      <c r="E1133" s="32">
        <v>13673613</v>
      </c>
      <c r="F1133" s="32">
        <v>10999774</v>
      </c>
      <c r="G1133" s="32">
        <v>16472373</v>
      </c>
      <c r="H1133" s="32">
        <v>0</v>
      </c>
      <c r="I1133" s="32">
        <v>0</v>
      </c>
      <c r="J1133" s="32">
        <v>0</v>
      </c>
      <c r="K1133" s="35"/>
    </row>
    <row r="1134" spans="1:11" s="38" customFormat="1" ht="27" x14ac:dyDescent="0.25">
      <c r="A1134" s="30" t="s">
        <v>2041</v>
      </c>
      <c r="B1134" s="31" t="s">
        <v>2042</v>
      </c>
      <c r="C1134" s="30" t="s">
        <v>7</v>
      </c>
      <c r="D1134" s="32">
        <v>7155295</v>
      </c>
      <c r="E1134" s="32">
        <v>3382047</v>
      </c>
      <c r="F1134" s="32">
        <v>5152337</v>
      </c>
      <c r="G1134" s="32">
        <v>4488162</v>
      </c>
      <c r="H1134" s="32">
        <v>0</v>
      </c>
      <c r="I1134" s="32">
        <v>0</v>
      </c>
      <c r="J1134" s="32">
        <v>0</v>
      </c>
      <c r="K1134" s="35"/>
    </row>
    <row r="1135" spans="1:11" s="38" customFormat="1" x14ac:dyDescent="0.25">
      <c r="A1135" s="30" t="s">
        <v>2043</v>
      </c>
      <c r="B1135" s="31" t="s">
        <v>2044</v>
      </c>
      <c r="C1135" s="30" t="s">
        <v>7</v>
      </c>
      <c r="D1135" s="32">
        <v>315989845</v>
      </c>
      <c r="E1135" s="32">
        <v>183274110</v>
      </c>
      <c r="F1135" s="32">
        <v>297871464</v>
      </c>
      <c r="G1135" s="32">
        <v>202552595</v>
      </c>
      <c r="H1135" s="32">
        <v>4582000</v>
      </c>
      <c r="I1135" s="32">
        <v>2877487</v>
      </c>
      <c r="J1135" s="32">
        <v>0</v>
      </c>
      <c r="K1135" s="35"/>
    </row>
    <row r="1136" spans="1:11" s="38" customFormat="1" x14ac:dyDescent="0.25">
      <c r="A1136" s="30" t="s">
        <v>2045</v>
      </c>
      <c r="B1136" s="31" t="s">
        <v>2046</v>
      </c>
      <c r="C1136" s="30" t="s">
        <v>7</v>
      </c>
      <c r="D1136" s="32">
        <v>14283755</v>
      </c>
      <c r="E1136" s="32">
        <v>12841192</v>
      </c>
      <c r="F1136" s="32">
        <v>14004888</v>
      </c>
      <c r="G1136" s="32">
        <v>15294119</v>
      </c>
      <c r="H1136" s="32">
        <v>0</v>
      </c>
      <c r="I1136" s="32">
        <v>0</v>
      </c>
      <c r="J1136" s="32">
        <v>0</v>
      </c>
      <c r="K1136" s="35"/>
    </row>
    <row r="1137" spans="1:11" s="38" customFormat="1" x14ac:dyDescent="0.25">
      <c r="A1137" s="30" t="s">
        <v>2047</v>
      </c>
      <c r="B1137" s="31" t="s">
        <v>2048</v>
      </c>
      <c r="C1137" s="30" t="s">
        <v>7</v>
      </c>
      <c r="D1137" s="32">
        <v>65648072</v>
      </c>
      <c r="E1137" s="32">
        <v>38829740</v>
      </c>
      <c r="F1137" s="32">
        <v>60673787</v>
      </c>
      <c r="G1137" s="32">
        <v>54532710</v>
      </c>
      <c r="H1137" s="32">
        <v>0</v>
      </c>
      <c r="I1137" s="32">
        <v>0</v>
      </c>
      <c r="J1137" s="32">
        <v>0</v>
      </c>
      <c r="K1137" s="35"/>
    </row>
    <row r="1138" spans="1:11" s="38" customFormat="1" x14ac:dyDescent="0.25">
      <c r="A1138" s="30" t="s">
        <v>2049</v>
      </c>
      <c r="B1138" s="31" t="s">
        <v>2050</v>
      </c>
      <c r="C1138" s="30" t="s">
        <v>7</v>
      </c>
      <c r="D1138" s="32">
        <v>42440657</v>
      </c>
      <c r="E1138" s="32">
        <v>25995829</v>
      </c>
      <c r="F1138" s="32">
        <v>33055344</v>
      </c>
      <c r="G1138" s="32">
        <v>27231880</v>
      </c>
      <c r="H1138" s="32">
        <v>11539</v>
      </c>
      <c r="I1138" s="32">
        <v>7649</v>
      </c>
      <c r="J1138" s="32">
        <v>0</v>
      </c>
      <c r="K1138" s="35"/>
    </row>
    <row r="1139" spans="1:11" s="38" customFormat="1" x14ac:dyDescent="0.25">
      <c r="A1139" s="30" t="s">
        <v>2051</v>
      </c>
      <c r="B1139" s="31" t="s">
        <v>2052</v>
      </c>
      <c r="C1139" s="30" t="s">
        <v>7</v>
      </c>
      <c r="D1139" s="32">
        <v>13191366</v>
      </c>
      <c r="E1139" s="32">
        <v>8481707</v>
      </c>
      <c r="F1139" s="32">
        <v>12872111</v>
      </c>
      <c r="G1139" s="32">
        <v>10620917</v>
      </c>
      <c r="H1139" s="32">
        <v>0</v>
      </c>
      <c r="I1139" s="32">
        <v>0</v>
      </c>
      <c r="J1139" s="32">
        <v>0</v>
      </c>
      <c r="K1139" s="35"/>
    </row>
    <row r="1140" spans="1:11" s="38" customFormat="1" x14ac:dyDescent="0.25">
      <c r="A1140" s="30" t="s">
        <v>2053</v>
      </c>
      <c r="B1140" s="31" t="s">
        <v>2054</v>
      </c>
      <c r="C1140" s="30" t="s">
        <v>7</v>
      </c>
      <c r="D1140" s="32">
        <v>1065465</v>
      </c>
      <c r="E1140" s="32">
        <v>2138682</v>
      </c>
      <c r="F1140" s="32">
        <v>918339</v>
      </c>
      <c r="G1140" s="32">
        <v>2416360</v>
      </c>
      <c r="H1140" s="32">
        <v>0</v>
      </c>
      <c r="I1140" s="32">
        <v>0</v>
      </c>
      <c r="J1140" s="32">
        <v>0</v>
      </c>
      <c r="K1140" s="35"/>
    </row>
    <row r="1141" spans="1:11" s="38" customFormat="1" ht="27" x14ac:dyDescent="0.25">
      <c r="A1141" s="30" t="s">
        <v>2055</v>
      </c>
      <c r="B1141" s="31" t="s">
        <v>2056</v>
      </c>
      <c r="C1141" s="30" t="s">
        <v>7</v>
      </c>
      <c r="D1141" s="32">
        <v>7123650</v>
      </c>
      <c r="E1141" s="32">
        <v>5437598</v>
      </c>
      <c r="F1141" s="32">
        <v>7148652</v>
      </c>
      <c r="G1141" s="32">
        <v>7811016</v>
      </c>
      <c r="H1141" s="32">
        <v>0</v>
      </c>
      <c r="I1141" s="32">
        <v>0</v>
      </c>
      <c r="J1141" s="32">
        <v>0</v>
      </c>
      <c r="K1141" s="35"/>
    </row>
    <row r="1142" spans="1:11" s="38" customFormat="1" ht="27" x14ac:dyDescent="0.25">
      <c r="A1142" s="30" t="s">
        <v>2057</v>
      </c>
      <c r="B1142" s="31" t="s">
        <v>2058</v>
      </c>
      <c r="C1142" s="30" t="s">
        <v>7</v>
      </c>
      <c r="D1142" s="32">
        <v>5106614</v>
      </c>
      <c r="E1142" s="32">
        <v>6102764</v>
      </c>
      <c r="F1142" s="32">
        <v>5537214</v>
      </c>
      <c r="G1142" s="32">
        <v>8532162</v>
      </c>
      <c r="H1142" s="32">
        <v>0</v>
      </c>
      <c r="I1142" s="32">
        <v>0</v>
      </c>
      <c r="J1142" s="32">
        <v>0</v>
      </c>
      <c r="K1142" s="35"/>
    </row>
    <row r="1143" spans="1:11" s="38" customFormat="1" ht="27" x14ac:dyDescent="0.25">
      <c r="A1143" s="30" t="s">
        <v>2059</v>
      </c>
      <c r="B1143" s="31" t="s">
        <v>2060</v>
      </c>
      <c r="C1143" s="30" t="s">
        <v>7</v>
      </c>
      <c r="D1143" s="32">
        <v>44866900</v>
      </c>
      <c r="E1143" s="32">
        <v>39993042</v>
      </c>
      <c r="F1143" s="32">
        <v>42200018</v>
      </c>
      <c r="G1143" s="32">
        <v>49158187</v>
      </c>
      <c r="H1143" s="32">
        <v>2122034</v>
      </c>
      <c r="I1143" s="32">
        <v>2712172</v>
      </c>
      <c r="J1143" s="32">
        <v>0</v>
      </c>
      <c r="K1143" s="35"/>
    </row>
    <row r="1144" spans="1:11" s="38" customFormat="1" ht="27" x14ac:dyDescent="0.25">
      <c r="A1144" s="30" t="s">
        <v>2061</v>
      </c>
      <c r="B1144" s="31" t="s">
        <v>2062</v>
      </c>
      <c r="C1144" s="30" t="s">
        <v>7</v>
      </c>
      <c r="D1144" s="32">
        <v>21155</v>
      </c>
      <c r="E1144" s="32">
        <v>55250</v>
      </c>
      <c r="F1144" s="32">
        <v>11539</v>
      </c>
      <c r="G1144" s="32">
        <v>36950</v>
      </c>
      <c r="H1144" s="32">
        <v>0</v>
      </c>
      <c r="I1144" s="32">
        <v>0</v>
      </c>
      <c r="J1144" s="32">
        <v>0</v>
      </c>
      <c r="K1144" s="35"/>
    </row>
    <row r="1145" spans="1:11" s="38" customFormat="1" ht="27" x14ac:dyDescent="0.25">
      <c r="A1145" s="30" t="s">
        <v>2063</v>
      </c>
      <c r="B1145" s="31" t="s">
        <v>2064</v>
      </c>
      <c r="C1145" s="30" t="s">
        <v>7</v>
      </c>
      <c r="D1145" s="32">
        <v>25286560</v>
      </c>
      <c r="E1145" s="32">
        <v>23216554</v>
      </c>
      <c r="F1145" s="32">
        <v>25593651</v>
      </c>
      <c r="G1145" s="32">
        <v>29477533</v>
      </c>
      <c r="H1145" s="32">
        <v>16941</v>
      </c>
      <c r="I1145" s="32">
        <v>19253</v>
      </c>
      <c r="J1145" s="32">
        <v>0</v>
      </c>
      <c r="K1145" s="35"/>
    </row>
    <row r="1146" spans="1:11" s="38" customFormat="1" x14ac:dyDescent="0.25">
      <c r="A1146" s="30" t="s">
        <v>2065</v>
      </c>
      <c r="B1146" s="31" t="s">
        <v>2066</v>
      </c>
      <c r="C1146" s="30" t="s">
        <v>7</v>
      </c>
      <c r="D1146" s="32">
        <v>191885112</v>
      </c>
      <c r="E1146" s="32">
        <v>109124500</v>
      </c>
      <c r="F1146" s="32">
        <v>187374951</v>
      </c>
      <c r="G1146" s="32">
        <v>147257898</v>
      </c>
      <c r="H1146" s="32">
        <v>0</v>
      </c>
      <c r="I1146" s="32">
        <v>0</v>
      </c>
      <c r="J1146" s="32">
        <v>0</v>
      </c>
      <c r="K1146" s="35"/>
    </row>
    <row r="1147" spans="1:11" s="38" customFormat="1" ht="27" x14ac:dyDescent="0.25">
      <c r="A1147" s="30" t="s">
        <v>2067</v>
      </c>
      <c r="B1147" s="31" t="s">
        <v>2068</v>
      </c>
      <c r="C1147" s="30" t="s">
        <v>7</v>
      </c>
      <c r="D1147" s="32">
        <v>200000</v>
      </c>
      <c r="E1147" s="32">
        <v>204098</v>
      </c>
      <c r="F1147" s="32">
        <v>200000</v>
      </c>
      <c r="G1147" s="32">
        <v>270270</v>
      </c>
      <c r="H1147" s="32">
        <v>0</v>
      </c>
      <c r="I1147" s="32">
        <v>0</v>
      </c>
      <c r="J1147" s="32">
        <v>0</v>
      </c>
      <c r="K1147" s="35"/>
    </row>
    <row r="1148" spans="1:11" s="38" customFormat="1" x14ac:dyDescent="0.25">
      <c r="A1148" s="30" t="s">
        <v>2069</v>
      </c>
      <c r="B1148" s="31" t="s">
        <v>2070</v>
      </c>
      <c r="C1148" s="30" t="s">
        <v>7</v>
      </c>
      <c r="D1148" s="32">
        <v>84395838</v>
      </c>
      <c r="E1148" s="32">
        <v>57830088</v>
      </c>
      <c r="F1148" s="32">
        <v>72547802</v>
      </c>
      <c r="G1148" s="32">
        <v>61051384</v>
      </c>
      <c r="H1148" s="32">
        <v>7363048</v>
      </c>
      <c r="I1148" s="32">
        <v>5109546</v>
      </c>
      <c r="J1148" s="32">
        <v>0</v>
      </c>
      <c r="K1148" s="35"/>
    </row>
    <row r="1149" spans="1:11" s="38" customFormat="1" ht="27" x14ac:dyDescent="0.25">
      <c r="A1149" s="30" t="s">
        <v>2071</v>
      </c>
      <c r="B1149" s="31" t="s">
        <v>2072</v>
      </c>
      <c r="C1149" s="30" t="s">
        <v>7</v>
      </c>
      <c r="D1149" s="32">
        <v>1062586</v>
      </c>
      <c r="E1149" s="32">
        <v>639257</v>
      </c>
      <c r="F1149" s="32">
        <v>796218</v>
      </c>
      <c r="G1149" s="32">
        <v>672696</v>
      </c>
      <c r="H1149" s="32">
        <v>0</v>
      </c>
      <c r="I1149" s="32">
        <v>0</v>
      </c>
      <c r="J1149" s="32">
        <v>0</v>
      </c>
      <c r="K1149" s="35"/>
    </row>
    <row r="1150" spans="1:11" s="38" customFormat="1" x14ac:dyDescent="0.25">
      <c r="A1150" s="30" t="s">
        <v>2073</v>
      </c>
      <c r="B1150" s="31" t="s">
        <v>2074</v>
      </c>
      <c r="C1150" s="30" t="s">
        <v>7</v>
      </c>
      <c r="D1150" s="32">
        <v>14636245</v>
      </c>
      <c r="E1150" s="32">
        <v>10266711</v>
      </c>
      <c r="F1150" s="32">
        <v>14846514</v>
      </c>
      <c r="G1150" s="32">
        <v>12530866</v>
      </c>
      <c r="H1150" s="32">
        <v>33542</v>
      </c>
      <c r="I1150" s="32">
        <v>32960</v>
      </c>
      <c r="J1150" s="32">
        <v>0</v>
      </c>
      <c r="K1150" s="35"/>
    </row>
    <row r="1151" spans="1:11" s="38" customFormat="1" x14ac:dyDescent="0.25">
      <c r="A1151" s="30" t="s">
        <v>2075</v>
      </c>
      <c r="B1151" s="31" t="s">
        <v>2076</v>
      </c>
      <c r="C1151" s="30" t="s">
        <v>7</v>
      </c>
      <c r="D1151" s="32">
        <v>5733797</v>
      </c>
      <c r="E1151" s="32">
        <v>27346632.000000004</v>
      </c>
      <c r="F1151" s="32">
        <v>4260056</v>
      </c>
      <c r="G1151" s="32">
        <v>27736219</v>
      </c>
      <c r="H1151" s="32">
        <v>0</v>
      </c>
      <c r="I1151" s="32">
        <v>0</v>
      </c>
      <c r="J1151" s="32">
        <v>0</v>
      </c>
      <c r="K1151" s="35"/>
    </row>
    <row r="1152" spans="1:11" s="38" customFormat="1" x14ac:dyDescent="0.25">
      <c r="A1152" s="30" t="s">
        <v>2077</v>
      </c>
      <c r="B1152" s="31" t="s">
        <v>2078</v>
      </c>
      <c r="C1152" s="30" t="s">
        <v>7</v>
      </c>
      <c r="D1152" s="32">
        <v>1303594</v>
      </c>
      <c r="E1152" s="32">
        <v>810615</v>
      </c>
      <c r="F1152" s="32">
        <v>1518584</v>
      </c>
      <c r="G1152" s="32">
        <v>1040103</v>
      </c>
      <c r="H1152" s="32">
        <v>0</v>
      </c>
      <c r="I1152" s="32">
        <v>0</v>
      </c>
      <c r="J1152" s="32">
        <v>0</v>
      </c>
      <c r="K1152" s="35"/>
    </row>
    <row r="1153" spans="1:11" s="38" customFormat="1" ht="27" x14ac:dyDescent="0.25">
      <c r="A1153" s="30" t="s">
        <v>2079</v>
      </c>
      <c r="B1153" s="31" t="s">
        <v>2080</v>
      </c>
      <c r="C1153" s="30" t="s">
        <v>7</v>
      </c>
      <c r="D1153" s="32">
        <v>31752</v>
      </c>
      <c r="E1153" s="32">
        <v>61164</v>
      </c>
      <c r="F1153" s="32">
        <v>31752</v>
      </c>
      <c r="G1153" s="32">
        <v>96893</v>
      </c>
      <c r="H1153" s="32">
        <v>0</v>
      </c>
      <c r="I1153" s="32">
        <v>0</v>
      </c>
      <c r="J1153" s="32">
        <v>0</v>
      </c>
      <c r="K1153" s="35"/>
    </row>
    <row r="1154" spans="1:11" s="38" customFormat="1" ht="27" x14ac:dyDescent="0.25">
      <c r="A1154" s="30" t="s">
        <v>2081</v>
      </c>
      <c r="B1154" s="31" t="s">
        <v>2082</v>
      </c>
      <c r="C1154" s="30" t="s">
        <v>197</v>
      </c>
      <c r="D1154" s="32">
        <v>1</v>
      </c>
      <c r="E1154" s="32">
        <v>245089</v>
      </c>
      <c r="F1154" s="32">
        <v>1</v>
      </c>
      <c r="G1154" s="32">
        <v>326785</v>
      </c>
      <c r="H1154" s="32">
        <v>0</v>
      </c>
      <c r="I1154" s="32">
        <v>0</v>
      </c>
      <c r="J1154" s="32">
        <v>0</v>
      </c>
      <c r="K1154" s="35"/>
    </row>
    <row r="1155" spans="1:11" s="38" customFormat="1" x14ac:dyDescent="0.25">
      <c r="A1155" s="30" t="s">
        <v>2083</v>
      </c>
      <c r="B1155" s="31" t="s">
        <v>2084</v>
      </c>
      <c r="C1155" s="30" t="s">
        <v>7</v>
      </c>
      <c r="D1155" s="32">
        <v>24830123</v>
      </c>
      <c r="E1155" s="32">
        <v>20768777</v>
      </c>
      <c r="F1155" s="32">
        <v>22622976</v>
      </c>
      <c r="G1155" s="32">
        <v>24461759</v>
      </c>
      <c r="H1155" s="32">
        <v>674092</v>
      </c>
      <c r="I1155" s="32">
        <v>1118629</v>
      </c>
      <c r="J1155" s="32">
        <v>0</v>
      </c>
      <c r="K1155" s="35"/>
    </row>
    <row r="1156" spans="1:11" s="38" customFormat="1" x14ac:dyDescent="0.25">
      <c r="A1156" s="30" t="s">
        <v>2085</v>
      </c>
      <c r="B1156" s="31" t="s">
        <v>2086</v>
      </c>
      <c r="C1156" s="30" t="s">
        <v>7</v>
      </c>
      <c r="D1156" s="32">
        <v>1697252</v>
      </c>
      <c r="E1156" s="32">
        <v>4360414</v>
      </c>
      <c r="F1156" s="32">
        <v>1396266</v>
      </c>
      <c r="G1156" s="32">
        <v>6033927</v>
      </c>
      <c r="H1156" s="32">
        <v>2885</v>
      </c>
      <c r="I1156" s="32">
        <v>12424</v>
      </c>
      <c r="J1156" s="32">
        <v>0</v>
      </c>
      <c r="K1156" s="35"/>
    </row>
    <row r="1157" spans="1:11" s="38" customFormat="1" ht="27" x14ac:dyDescent="0.25">
      <c r="A1157" s="30" t="s">
        <v>2087</v>
      </c>
      <c r="B1157" s="31" t="s">
        <v>2088</v>
      </c>
      <c r="C1157" s="30" t="s">
        <v>7</v>
      </c>
      <c r="D1157" s="32">
        <v>101283605</v>
      </c>
      <c r="E1157" s="32">
        <v>71169296</v>
      </c>
      <c r="F1157" s="32">
        <v>68276209</v>
      </c>
      <c r="G1157" s="32">
        <v>68850240.000000015</v>
      </c>
      <c r="H1157" s="32">
        <v>28878123</v>
      </c>
      <c r="I1157" s="32">
        <v>22171330</v>
      </c>
      <c r="J1157" s="32">
        <v>0</v>
      </c>
      <c r="K1157" s="35"/>
    </row>
    <row r="1158" spans="1:11" s="38" customFormat="1" x14ac:dyDescent="0.25">
      <c r="A1158" s="30" t="s">
        <v>2089</v>
      </c>
      <c r="B1158" s="31" t="s">
        <v>2090</v>
      </c>
      <c r="C1158" s="30" t="s">
        <v>197</v>
      </c>
      <c r="D1158" s="32">
        <v>1</v>
      </c>
      <c r="E1158" s="32">
        <v>470303</v>
      </c>
      <c r="F1158" s="32">
        <v>1</v>
      </c>
      <c r="G1158" s="32">
        <v>398562</v>
      </c>
      <c r="H1158" s="32">
        <v>0</v>
      </c>
      <c r="I1158" s="32">
        <v>0</v>
      </c>
      <c r="J1158" s="32">
        <v>0</v>
      </c>
      <c r="K1158" s="35"/>
    </row>
    <row r="1159" spans="1:11" s="38" customFormat="1" x14ac:dyDescent="0.25">
      <c r="A1159" s="30" t="s">
        <v>2091</v>
      </c>
      <c r="B1159" s="31" t="s">
        <v>2092</v>
      </c>
      <c r="C1159" s="30" t="s">
        <v>197</v>
      </c>
      <c r="D1159" s="32">
        <v>1071941</v>
      </c>
      <c r="E1159" s="32">
        <v>907146</v>
      </c>
      <c r="F1159" s="32">
        <v>145573</v>
      </c>
      <c r="G1159" s="32">
        <v>1310809</v>
      </c>
      <c r="H1159" s="32">
        <v>0</v>
      </c>
      <c r="I1159" s="32">
        <v>0</v>
      </c>
      <c r="J1159" s="32">
        <v>0</v>
      </c>
      <c r="K1159" s="35"/>
    </row>
    <row r="1160" spans="1:11" s="38" customFormat="1" x14ac:dyDescent="0.25">
      <c r="A1160" s="30" t="s">
        <v>2093</v>
      </c>
      <c r="B1160" s="31" t="s">
        <v>2094</v>
      </c>
      <c r="C1160" s="30" t="s">
        <v>7</v>
      </c>
      <c r="D1160" s="32">
        <v>270</v>
      </c>
      <c r="E1160" s="32">
        <v>119717.00000000001</v>
      </c>
      <c r="F1160" s="32">
        <v>275</v>
      </c>
      <c r="G1160" s="32">
        <v>145724</v>
      </c>
      <c r="H1160" s="32">
        <v>0</v>
      </c>
      <c r="I1160" s="32">
        <v>0</v>
      </c>
      <c r="J1160" s="32">
        <v>0</v>
      </c>
      <c r="K1160" s="35"/>
    </row>
    <row r="1161" spans="1:11" s="38" customFormat="1" x14ac:dyDescent="0.25">
      <c r="A1161" s="30" t="s">
        <v>2095</v>
      </c>
      <c r="B1161" s="31" t="s">
        <v>2096</v>
      </c>
      <c r="C1161" s="30" t="s">
        <v>10</v>
      </c>
      <c r="D1161" s="32">
        <v>251014</v>
      </c>
      <c r="E1161" s="32">
        <v>8218107</v>
      </c>
      <c r="F1161" s="32">
        <v>60966</v>
      </c>
      <c r="G1161" s="32">
        <v>2563379</v>
      </c>
      <c r="H1161" s="32">
        <v>188850</v>
      </c>
      <c r="I1161" s="32">
        <v>6383987</v>
      </c>
      <c r="J1161" s="32">
        <v>4624</v>
      </c>
      <c r="K1161" s="35"/>
    </row>
    <row r="1162" spans="1:11" s="38" customFormat="1" x14ac:dyDescent="0.25">
      <c r="A1162" s="30" t="s">
        <v>2097</v>
      </c>
      <c r="B1162" s="31" t="s">
        <v>2098</v>
      </c>
      <c r="C1162" s="30" t="s">
        <v>7</v>
      </c>
      <c r="D1162" s="32">
        <v>46281156</v>
      </c>
      <c r="E1162" s="32">
        <v>80565380</v>
      </c>
      <c r="F1162" s="32">
        <v>8376440</v>
      </c>
      <c r="G1162" s="32">
        <v>19624991</v>
      </c>
      <c r="H1162" s="32">
        <v>34654291</v>
      </c>
      <c r="I1162" s="32">
        <v>66239975</v>
      </c>
      <c r="J1162" s="32">
        <v>0</v>
      </c>
      <c r="K1162" s="35"/>
    </row>
    <row r="1163" spans="1:11" s="38" customFormat="1" ht="27" x14ac:dyDescent="0.25">
      <c r="A1163" s="30" t="s">
        <v>2099</v>
      </c>
      <c r="B1163" s="31" t="s">
        <v>2100</v>
      </c>
      <c r="C1163" s="30" t="s">
        <v>750</v>
      </c>
      <c r="D1163" s="32">
        <v>1956542</v>
      </c>
      <c r="E1163" s="32">
        <v>998236</v>
      </c>
      <c r="F1163" s="32">
        <v>2014800</v>
      </c>
      <c r="G1163" s="32">
        <v>1096122</v>
      </c>
      <c r="H1163" s="32">
        <v>0</v>
      </c>
      <c r="I1163" s="32">
        <v>0</v>
      </c>
      <c r="J1163" s="32">
        <v>0</v>
      </c>
      <c r="K1163" s="35"/>
    </row>
    <row r="1164" spans="1:11" s="38" customFormat="1" x14ac:dyDescent="0.25">
      <c r="A1164" s="30" t="s">
        <v>2101</v>
      </c>
      <c r="B1164" s="31" t="s">
        <v>2102</v>
      </c>
      <c r="C1164" s="30" t="s">
        <v>7</v>
      </c>
      <c r="D1164" s="32">
        <v>3204768</v>
      </c>
      <c r="E1164" s="32">
        <v>5768582</v>
      </c>
      <c r="F1164" s="32">
        <v>3198791</v>
      </c>
      <c r="G1164" s="32">
        <v>7593505</v>
      </c>
      <c r="H1164" s="32">
        <v>5977</v>
      </c>
      <c r="I1164" s="32">
        <v>14942</v>
      </c>
      <c r="J1164" s="32">
        <v>0</v>
      </c>
      <c r="K1164" s="35"/>
    </row>
    <row r="1165" spans="1:11" s="38" customFormat="1" x14ac:dyDescent="0.25">
      <c r="A1165" s="41" t="s">
        <v>2103</v>
      </c>
      <c r="B1165" s="40" t="s">
        <v>2104</v>
      </c>
      <c r="C1165" s="30" t="s">
        <v>7</v>
      </c>
      <c r="D1165" s="32">
        <v>30132442</v>
      </c>
      <c r="E1165" s="32">
        <v>92438977</v>
      </c>
      <c r="F1165" s="32">
        <v>18285142</v>
      </c>
      <c r="G1165" s="32">
        <v>69640348</v>
      </c>
      <c r="H1165" s="32">
        <v>9962066</v>
      </c>
      <c r="I1165" s="32">
        <v>34886621</v>
      </c>
      <c r="J1165" s="32">
        <v>0</v>
      </c>
      <c r="K1165" s="35"/>
    </row>
    <row r="1166" spans="1:11" s="38" customFormat="1" x14ac:dyDescent="0.25">
      <c r="A1166" s="41"/>
      <c r="B1166" s="40"/>
      <c r="C1166" s="30" t="s">
        <v>197</v>
      </c>
      <c r="D1166" s="32">
        <v>26548</v>
      </c>
      <c r="E1166" s="32">
        <v>181712</v>
      </c>
      <c r="F1166" s="32">
        <v>22471</v>
      </c>
      <c r="G1166" s="32">
        <v>217252</v>
      </c>
      <c r="H1166" s="32">
        <v>0</v>
      </c>
      <c r="I1166" s="32">
        <v>0</v>
      </c>
      <c r="J1166" s="32">
        <v>0</v>
      </c>
      <c r="K1166" s="35"/>
    </row>
    <row r="1167" spans="1:11" s="38" customFormat="1" ht="27" x14ac:dyDescent="0.25">
      <c r="A1167" s="30" t="s">
        <v>2105</v>
      </c>
      <c r="B1167" s="31" t="s">
        <v>2106</v>
      </c>
      <c r="C1167" s="30" t="s">
        <v>197</v>
      </c>
      <c r="D1167" s="32">
        <v>1113339</v>
      </c>
      <c r="E1167" s="32">
        <v>5012349</v>
      </c>
      <c r="F1167" s="32">
        <v>1063389</v>
      </c>
      <c r="G1167" s="32">
        <v>6019929</v>
      </c>
      <c r="H1167" s="32">
        <v>0</v>
      </c>
      <c r="I1167" s="32">
        <v>0</v>
      </c>
      <c r="J1167" s="32">
        <v>0</v>
      </c>
      <c r="K1167" s="35"/>
    </row>
    <row r="1168" spans="1:11" s="38" customFormat="1" x14ac:dyDescent="0.25">
      <c r="A1168" s="30" t="s">
        <v>2107</v>
      </c>
      <c r="B1168" s="31" t="s">
        <v>2108</v>
      </c>
      <c r="C1168" s="30" t="s">
        <v>197</v>
      </c>
      <c r="D1168" s="32">
        <v>1</v>
      </c>
      <c r="E1168" s="32">
        <v>22462</v>
      </c>
      <c r="F1168" s="32">
        <v>1</v>
      </c>
      <c r="G1168" s="32">
        <v>42390</v>
      </c>
      <c r="H1168" s="32">
        <v>0</v>
      </c>
      <c r="I1168" s="32">
        <v>0</v>
      </c>
      <c r="J1168" s="32">
        <v>0</v>
      </c>
      <c r="K1168" s="35"/>
    </row>
    <row r="1169" spans="1:11" s="38" customFormat="1" x14ac:dyDescent="0.25">
      <c r="A1169" s="30" t="s">
        <v>2109</v>
      </c>
      <c r="B1169" s="31" t="s">
        <v>2110</v>
      </c>
      <c r="C1169" s="30" t="s">
        <v>197</v>
      </c>
      <c r="D1169" s="32">
        <v>55045</v>
      </c>
      <c r="E1169" s="32">
        <v>991743</v>
      </c>
      <c r="F1169" s="32">
        <v>37422</v>
      </c>
      <c r="G1169" s="32">
        <v>1189013</v>
      </c>
      <c r="H1169" s="32">
        <v>0</v>
      </c>
      <c r="I1169" s="32">
        <v>0</v>
      </c>
      <c r="J1169" s="32">
        <v>0</v>
      </c>
      <c r="K1169" s="35"/>
    </row>
    <row r="1170" spans="1:11" s="38" customFormat="1" x14ac:dyDescent="0.25">
      <c r="A1170" s="30" t="s">
        <v>2111</v>
      </c>
      <c r="B1170" s="31" t="s">
        <v>2112</v>
      </c>
      <c r="C1170" s="30" t="s">
        <v>197</v>
      </c>
      <c r="D1170" s="32">
        <v>16430</v>
      </c>
      <c r="E1170" s="32">
        <v>1391757</v>
      </c>
      <c r="F1170" s="32">
        <v>13568</v>
      </c>
      <c r="G1170" s="32">
        <v>1397576</v>
      </c>
      <c r="H1170" s="32">
        <v>0</v>
      </c>
      <c r="I1170" s="32">
        <v>0</v>
      </c>
      <c r="J1170" s="32">
        <v>0</v>
      </c>
      <c r="K1170" s="35"/>
    </row>
    <row r="1171" spans="1:11" s="38" customFormat="1" x14ac:dyDescent="0.25">
      <c r="A1171" s="30" t="s">
        <v>2113</v>
      </c>
      <c r="B1171" s="31" t="s">
        <v>2114</v>
      </c>
      <c r="C1171" s="30" t="s">
        <v>7</v>
      </c>
      <c r="D1171" s="32">
        <v>33657</v>
      </c>
      <c r="E1171" s="32">
        <v>35320</v>
      </c>
      <c r="F1171" s="32">
        <v>29810</v>
      </c>
      <c r="G1171" s="32">
        <v>35322</v>
      </c>
      <c r="H1171" s="32">
        <v>0</v>
      </c>
      <c r="I1171" s="32">
        <v>0</v>
      </c>
      <c r="J1171" s="32">
        <v>0</v>
      </c>
      <c r="K1171" s="35"/>
    </row>
    <row r="1172" spans="1:11" s="38" customFormat="1" x14ac:dyDescent="0.25">
      <c r="A1172" s="30" t="s">
        <v>2115</v>
      </c>
      <c r="B1172" s="31" t="s">
        <v>2116</v>
      </c>
      <c r="C1172" s="30" t="s">
        <v>197</v>
      </c>
      <c r="D1172" s="32">
        <v>1</v>
      </c>
      <c r="E1172" s="32">
        <v>1363965</v>
      </c>
      <c r="F1172" s="32">
        <v>1</v>
      </c>
      <c r="G1172" s="32">
        <v>1818623</v>
      </c>
      <c r="H1172" s="32">
        <v>0</v>
      </c>
      <c r="I1172" s="32">
        <v>0</v>
      </c>
      <c r="J1172" s="32">
        <v>0</v>
      </c>
      <c r="K1172" s="35"/>
    </row>
    <row r="1173" spans="1:11" s="38" customFormat="1" x14ac:dyDescent="0.25">
      <c r="A1173" s="30" t="s">
        <v>2117</v>
      </c>
      <c r="B1173" s="31" t="s">
        <v>2118</v>
      </c>
      <c r="C1173" s="30" t="s">
        <v>197</v>
      </c>
      <c r="D1173" s="32">
        <v>3</v>
      </c>
      <c r="E1173" s="32">
        <v>4000396</v>
      </c>
      <c r="F1173" s="32">
        <v>2</v>
      </c>
      <c r="G1173" s="32">
        <v>3254259</v>
      </c>
      <c r="H1173" s="32">
        <v>0</v>
      </c>
      <c r="I1173" s="32">
        <v>0</v>
      </c>
      <c r="J1173" s="32">
        <v>0</v>
      </c>
      <c r="K1173" s="35"/>
    </row>
    <row r="1174" spans="1:11" s="38" customFormat="1" x14ac:dyDescent="0.25">
      <c r="A1174" s="30" t="s">
        <v>2119</v>
      </c>
      <c r="B1174" s="31" t="s">
        <v>2120</v>
      </c>
      <c r="C1174" s="30" t="s">
        <v>197</v>
      </c>
      <c r="D1174" s="32">
        <v>425</v>
      </c>
      <c r="E1174" s="32">
        <v>49758</v>
      </c>
      <c r="F1174" s="32">
        <v>136</v>
      </c>
      <c r="G1174" s="32">
        <v>25504</v>
      </c>
      <c r="H1174" s="32">
        <v>289</v>
      </c>
      <c r="I1174" s="32">
        <v>57158</v>
      </c>
      <c r="J1174" s="32">
        <v>0</v>
      </c>
      <c r="K1174" s="35"/>
    </row>
    <row r="1175" spans="1:11" s="38" customFormat="1" x14ac:dyDescent="0.25">
      <c r="A1175" s="30" t="s">
        <v>2121</v>
      </c>
      <c r="B1175" s="31" t="s">
        <v>2122</v>
      </c>
      <c r="C1175" s="30" t="s">
        <v>845</v>
      </c>
      <c r="D1175" s="32">
        <v>34615</v>
      </c>
      <c r="E1175" s="32">
        <v>3850168</v>
      </c>
      <c r="F1175" s="32">
        <v>34606</v>
      </c>
      <c r="G1175" s="32">
        <v>4325813</v>
      </c>
      <c r="H1175" s="32">
        <v>9</v>
      </c>
      <c r="I1175" s="32">
        <v>1067</v>
      </c>
      <c r="J1175" s="32">
        <v>0</v>
      </c>
      <c r="K1175" s="35"/>
    </row>
    <row r="1176" spans="1:11" s="38" customFormat="1" x14ac:dyDescent="0.25">
      <c r="A1176" s="30" t="s">
        <v>2123</v>
      </c>
      <c r="B1176" s="31" t="s">
        <v>2124</v>
      </c>
      <c r="C1176" s="30" t="s">
        <v>845</v>
      </c>
      <c r="D1176" s="32">
        <v>5457</v>
      </c>
      <c r="E1176" s="32">
        <v>449706</v>
      </c>
      <c r="F1176" s="32">
        <v>6383</v>
      </c>
      <c r="G1176" s="32">
        <v>776252</v>
      </c>
      <c r="H1176" s="32">
        <v>0</v>
      </c>
      <c r="I1176" s="32">
        <v>0</v>
      </c>
      <c r="J1176" s="32">
        <v>0</v>
      </c>
      <c r="K1176" s="35"/>
    </row>
    <row r="1177" spans="1:11" s="38" customFormat="1" x14ac:dyDescent="0.25">
      <c r="A1177" s="30" t="s">
        <v>2125</v>
      </c>
      <c r="B1177" s="31" t="s">
        <v>2126</v>
      </c>
      <c r="C1177" s="30" t="s">
        <v>750</v>
      </c>
      <c r="D1177" s="32">
        <v>4980</v>
      </c>
      <c r="E1177" s="32">
        <v>185289</v>
      </c>
      <c r="F1177" s="32">
        <v>4980</v>
      </c>
      <c r="G1177" s="32">
        <v>283536</v>
      </c>
      <c r="H1177" s="32">
        <v>0</v>
      </c>
      <c r="I1177" s="32">
        <v>0</v>
      </c>
      <c r="J1177" s="32">
        <v>0</v>
      </c>
      <c r="K1177" s="35"/>
    </row>
    <row r="1178" spans="1:11" s="38" customFormat="1" x14ac:dyDescent="0.25">
      <c r="A1178" s="30" t="s">
        <v>2127</v>
      </c>
      <c r="B1178" s="31" t="s">
        <v>2128</v>
      </c>
      <c r="C1178" s="30" t="s">
        <v>7</v>
      </c>
      <c r="D1178" s="32">
        <v>427156</v>
      </c>
      <c r="E1178" s="32">
        <v>1196496</v>
      </c>
      <c r="F1178" s="32">
        <v>427156</v>
      </c>
      <c r="G1178" s="32">
        <v>1360811</v>
      </c>
      <c r="H1178" s="32">
        <v>0</v>
      </c>
      <c r="I1178" s="32">
        <v>0</v>
      </c>
      <c r="J1178" s="32">
        <v>0</v>
      </c>
      <c r="K1178" s="35"/>
    </row>
    <row r="1179" spans="1:11" s="38" customFormat="1" x14ac:dyDescent="0.25">
      <c r="A1179" s="30" t="s">
        <v>2129</v>
      </c>
      <c r="B1179" s="31" t="s">
        <v>2130</v>
      </c>
      <c r="C1179" s="30" t="s">
        <v>197</v>
      </c>
      <c r="D1179" s="32">
        <v>1</v>
      </c>
      <c r="E1179" s="32">
        <v>178694</v>
      </c>
      <c r="F1179" s="32">
        <v>1</v>
      </c>
      <c r="G1179" s="32">
        <v>558825</v>
      </c>
      <c r="H1179" s="32">
        <v>0</v>
      </c>
      <c r="I1179" s="32">
        <v>0</v>
      </c>
      <c r="J1179" s="32">
        <v>0</v>
      </c>
      <c r="K1179" s="35"/>
    </row>
    <row r="1180" spans="1:11" s="38" customFormat="1" x14ac:dyDescent="0.25">
      <c r="A1180" s="41" t="s">
        <v>2131</v>
      </c>
      <c r="B1180" s="40" t="s">
        <v>2132</v>
      </c>
      <c r="C1180" s="30" t="s">
        <v>7</v>
      </c>
      <c r="D1180" s="32">
        <v>9815832</v>
      </c>
      <c r="E1180" s="32">
        <v>20290362</v>
      </c>
      <c r="F1180" s="32">
        <v>9390035</v>
      </c>
      <c r="G1180" s="32">
        <v>25150467</v>
      </c>
      <c r="H1180" s="32">
        <v>122702</v>
      </c>
      <c r="I1180" s="32">
        <v>1311538</v>
      </c>
      <c r="J1180" s="32">
        <v>0</v>
      </c>
      <c r="K1180" s="35"/>
    </row>
    <row r="1181" spans="1:11" s="38" customFormat="1" x14ac:dyDescent="0.25">
      <c r="A1181" s="41"/>
      <c r="B1181" s="40"/>
      <c r="C1181" s="30" t="s">
        <v>845</v>
      </c>
      <c r="D1181" s="32">
        <v>51000</v>
      </c>
      <c r="E1181" s="32">
        <v>1631100</v>
      </c>
      <c r="F1181" s="32">
        <v>51000</v>
      </c>
      <c r="G1181" s="32">
        <v>2300993</v>
      </c>
      <c r="H1181" s="32">
        <v>0</v>
      </c>
      <c r="I1181" s="32">
        <v>0</v>
      </c>
      <c r="J1181" s="32">
        <v>0</v>
      </c>
      <c r="K1181" s="35"/>
    </row>
    <row r="1182" spans="1:11" s="38" customFormat="1" x14ac:dyDescent="0.25">
      <c r="A1182" s="41"/>
      <c r="B1182" s="40"/>
      <c r="C1182" s="30" t="s">
        <v>197</v>
      </c>
      <c r="D1182" s="32">
        <v>301243</v>
      </c>
      <c r="E1182" s="32">
        <v>2707698</v>
      </c>
      <c r="F1182" s="32">
        <v>297928</v>
      </c>
      <c r="G1182" s="32">
        <v>3166917</v>
      </c>
      <c r="H1182" s="32">
        <v>0</v>
      </c>
      <c r="I1182" s="32">
        <v>0</v>
      </c>
      <c r="J1182" s="32">
        <v>0</v>
      </c>
      <c r="K1182" s="35"/>
    </row>
    <row r="1183" spans="1:11" s="38" customFormat="1" x14ac:dyDescent="0.25">
      <c r="A1183" s="30" t="s">
        <v>2133</v>
      </c>
      <c r="B1183" s="31" t="s">
        <v>2134</v>
      </c>
      <c r="C1183" s="30" t="s">
        <v>197</v>
      </c>
      <c r="D1183" s="32">
        <v>59463</v>
      </c>
      <c r="E1183" s="32">
        <v>1276623</v>
      </c>
      <c r="F1183" s="32">
        <v>59463</v>
      </c>
      <c r="G1183" s="32">
        <v>1284925</v>
      </c>
      <c r="H1183" s="32">
        <v>0</v>
      </c>
      <c r="I1183" s="32">
        <v>0</v>
      </c>
      <c r="J1183" s="32">
        <v>0</v>
      </c>
      <c r="K1183" s="35"/>
    </row>
    <row r="1184" spans="1:11" s="38" customFormat="1" x14ac:dyDescent="0.25">
      <c r="A1184" s="30" t="s">
        <v>2135</v>
      </c>
      <c r="B1184" s="31" t="s">
        <v>2136</v>
      </c>
      <c r="C1184" s="30" t="s">
        <v>7</v>
      </c>
      <c r="D1184" s="32">
        <v>11738</v>
      </c>
      <c r="E1184" s="32">
        <v>22216</v>
      </c>
      <c r="F1184" s="32">
        <v>11738</v>
      </c>
      <c r="G1184" s="32">
        <v>31738</v>
      </c>
      <c r="H1184" s="32">
        <v>0</v>
      </c>
      <c r="I1184" s="32">
        <v>0</v>
      </c>
      <c r="J1184" s="32">
        <v>0</v>
      </c>
      <c r="K1184" s="35"/>
    </row>
    <row r="1185" spans="1:11" s="38" customFormat="1" x14ac:dyDescent="0.25">
      <c r="A1185" s="30" t="s">
        <v>2137</v>
      </c>
      <c r="B1185" s="31" t="s">
        <v>2138</v>
      </c>
      <c r="C1185" s="30" t="s">
        <v>7</v>
      </c>
      <c r="D1185" s="32">
        <v>667759</v>
      </c>
      <c r="E1185" s="32">
        <v>1669398</v>
      </c>
      <c r="F1185" s="32">
        <v>667759</v>
      </c>
      <c r="G1185" s="32">
        <v>2253203</v>
      </c>
      <c r="H1185" s="32">
        <v>0</v>
      </c>
      <c r="I1185" s="32">
        <v>0</v>
      </c>
      <c r="J1185" s="32">
        <v>0</v>
      </c>
      <c r="K1185" s="35"/>
    </row>
    <row r="1186" spans="1:11" s="38" customFormat="1" x14ac:dyDescent="0.25">
      <c r="A1186" s="41" t="s">
        <v>2139</v>
      </c>
      <c r="B1186" s="40" t="s">
        <v>2140</v>
      </c>
      <c r="C1186" s="30" t="s">
        <v>7</v>
      </c>
      <c r="D1186" s="32">
        <v>7749585.0000000009</v>
      </c>
      <c r="E1186" s="32">
        <v>23445836</v>
      </c>
      <c r="F1186" s="32">
        <v>7933646</v>
      </c>
      <c r="G1186" s="32">
        <v>34824234</v>
      </c>
      <c r="H1186" s="32">
        <v>0</v>
      </c>
      <c r="I1186" s="32">
        <v>0</v>
      </c>
      <c r="J1186" s="32">
        <v>0</v>
      </c>
      <c r="K1186" s="35"/>
    </row>
    <row r="1187" spans="1:11" s="38" customFormat="1" x14ac:dyDescent="0.25">
      <c r="A1187" s="41"/>
      <c r="B1187" s="40"/>
      <c r="C1187" s="30" t="s">
        <v>845</v>
      </c>
      <c r="D1187" s="32">
        <v>40819</v>
      </c>
      <c r="E1187" s="32">
        <v>2043934</v>
      </c>
      <c r="F1187" s="32">
        <v>39549</v>
      </c>
      <c r="G1187" s="32">
        <v>2426931</v>
      </c>
      <c r="H1187" s="32">
        <v>0</v>
      </c>
      <c r="I1187" s="32">
        <v>0</v>
      </c>
      <c r="J1187" s="32">
        <v>0</v>
      </c>
      <c r="K1187" s="35"/>
    </row>
    <row r="1188" spans="1:11" s="38" customFormat="1" x14ac:dyDescent="0.25">
      <c r="A1188" s="30" t="s">
        <v>2141</v>
      </c>
      <c r="B1188" s="31" t="s">
        <v>2142</v>
      </c>
      <c r="C1188" s="30" t="s">
        <v>197</v>
      </c>
      <c r="D1188" s="32">
        <v>1</v>
      </c>
      <c r="E1188" s="32">
        <v>2715</v>
      </c>
      <c r="F1188" s="32">
        <v>1</v>
      </c>
      <c r="G1188" s="32">
        <v>3620</v>
      </c>
      <c r="H1188" s="32">
        <v>0</v>
      </c>
      <c r="I1188" s="32">
        <v>0</v>
      </c>
      <c r="J1188" s="32">
        <v>0</v>
      </c>
      <c r="K1188" s="35"/>
    </row>
    <row r="1189" spans="1:11" s="38" customFormat="1" x14ac:dyDescent="0.25">
      <c r="A1189" s="30" t="s">
        <v>2143</v>
      </c>
      <c r="B1189" s="31" t="s">
        <v>2144</v>
      </c>
      <c r="C1189" s="30" t="s">
        <v>197</v>
      </c>
      <c r="D1189" s="32">
        <v>90515</v>
      </c>
      <c r="E1189" s="32">
        <v>1250037</v>
      </c>
      <c r="F1189" s="32">
        <v>90515</v>
      </c>
      <c r="G1189" s="32">
        <v>1264728</v>
      </c>
      <c r="H1189" s="32">
        <v>0</v>
      </c>
      <c r="I1189" s="32">
        <v>0</v>
      </c>
      <c r="J1189" s="32">
        <v>0</v>
      </c>
      <c r="K1189" s="35"/>
    </row>
    <row r="1190" spans="1:11" s="38" customFormat="1" x14ac:dyDescent="0.25">
      <c r="A1190" s="41" t="s">
        <v>2145</v>
      </c>
      <c r="B1190" s="40" t="s">
        <v>2146</v>
      </c>
      <c r="C1190" s="30" t="s">
        <v>750</v>
      </c>
      <c r="D1190" s="32">
        <v>538298</v>
      </c>
      <c r="E1190" s="32">
        <v>61499</v>
      </c>
      <c r="F1190" s="32">
        <v>70283</v>
      </c>
      <c r="G1190" s="32">
        <v>87856</v>
      </c>
      <c r="H1190" s="32">
        <v>468015</v>
      </c>
      <c r="I1190" s="32">
        <v>585017</v>
      </c>
      <c r="J1190" s="32">
        <v>0</v>
      </c>
      <c r="K1190" s="35"/>
    </row>
    <row r="1191" spans="1:11" s="38" customFormat="1" x14ac:dyDescent="0.25">
      <c r="A1191" s="41"/>
      <c r="B1191" s="40"/>
      <c r="C1191" s="30" t="s">
        <v>197</v>
      </c>
      <c r="D1191" s="32">
        <v>2000000</v>
      </c>
      <c r="E1191" s="32">
        <v>15598944</v>
      </c>
      <c r="F1191" s="32">
        <v>2000000</v>
      </c>
      <c r="G1191" s="32">
        <v>19636435</v>
      </c>
      <c r="H1191" s="32">
        <v>0</v>
      </c>
      <c r="I1191" s="32">
        <v>0</v>
      </c>
      <c r="J1191" s="32">
        <v>0</v>
      </c>
      <c r="K1191" s="35"/>
    </row>
    <row r="1192" spans="1:11" s="38" customFormat="1" x14ac:dyDescent="0.25">
      <c r="A1192" s="30" t="s">
        <v>2147</v>
      </c>
      <c r="B1192" s="31" t="s">
        <v>2148</v>
      </c>
      <c r="C1192" s="30" t="s">
        <v>7</v>
      </c>
      <c r="D1192" s="32">
        <v>93180000</v>
      </c>
      <c r="E1192" s="32">
        <v>58754277</v>
      </c>
      <c r="F1192" s="32">
        <v>88443000</v>
      </c>
      <c r="G1192" s="32">
        <v>61997350</v>
      </c>
      <c r="H1192" s="32">
        <v>1148000</v>
      </c>
      <c r="I1192" s="32">
        <v>897208</v>
      </c>
      <c r="J1192" s="32">
        <v>0</v>
      </c>
      <c r="K1192" s="35"/>
    </row>
    <row r="1193" spans="1:11" s="38" customFormat="1" x14ac:dyDescent="0.25">
      <c r="A1193" s="30" t="s">
        <v>2149</v>
      </c>
      <c r="B1193" s="31" t="s">
        <v>2150</v>
      </c>
      <c r="C1193" s="30" t="s">
        <v>197</v>
      </c>
      <c r="D1193" s="32">
        <v>314</v>
      </c>
      <c r="E1193" s="32">
        <v>10257566</v>
      </c>
      <c r="F1193" s="32">
        <v>311</v>
      </c>
      <c r="G1193" s="32">
        <v>13674625.999999998</v>
      </c>
      <c r="H1193" s="32">
        <v>1</v>
      </c>
      <c r="I1193" s="32">
        <v>191067</v>
      </c>
      <c r="J1193" s="32">
        <v>0</v>
      </c>
      <c r="K1193" s="35"/>
    </row>
    <row r="1194" spans="1:11" s="38" customFormat="1" ht="40.5" x14ac:dyDescent="0.25">
      <c r="A1194" s="30" t="s">
        <v>2151</v>
      </c>
      <c r="B1194" s="31" t="s">
        <v>2152</v>
      </c>
      <c r="C1194" s="30" t="s">
        <v>197</v>
      </c>
      <c r="D1194" s="32">
        <v>2</v>
      </c>
      <c r="E1194" s="32">
        <v>231831</v>
      </c>
      <c r="F1194" s="32">
        <v>2</v>
      </c>
      <c r="G1194" s="32">
        <v>158114</v>
      </c>
      <c r="H1194" s="32">
        <v>0</v>
      </c>
      <c r="I1194" s="32">
        <v>0</v>
      </c>
      <c r="J1194" s="32">
        <v>0</v>
      </c>
      <c r="K1194" s="35"/>
    </row>
    <row r="1195" spans="1:11" s="38" customFormat="1" x14ac:dyDescent="0.25">
      <c r="A1195" s="41" t="s">
        <v>2153</v>
      </c>
      <c r="B1195" s="40" t="s">
        <v>2154</v>
      </c>
      <c r="C1195" s="30" t="s">
        <v>7</v>
      </c>
      <c r="D1195" s="32">
        <v>281838</v>
      </c>
      <c r="E1195" s="32">
        <v>2472449</v>
      </c>
      <c r="F1195" s="32">
        <v>244921</v>
      </c>
      <c r="G1195" s="32">
        <v>2238187</v>
      </c>
      <c r="H1195" s="32">
        <v>0</v>
      </c>
      <c r="I1195" s="32">
        <v>0</v>
      </c>
      <c r="J1195" s="32">
        <v>0</v>
      </c>
      <c r="K1195" s="35"/>
    </row>
    <row r="1196" spans="1:11" s="38" customFormat="1" x14ac:dyDescent="0.25">
      <c r="A1196" s="41"/>
      <c r="B1196" s="40"/>
      <c r="C1196" s="30" t="s">
        <v>197</v>
      </c>
      <c r="D1196" s="32">
        <v>16241.000000000004</v>
      </c>
      <c r="E1196" s="32">
        <v>13366782</v>
      </c>
      <c r="F1196" s="32">
        <v>11060</v>
      </c>
      <c r="G1196" s="32">
        <v>16165216.000000002</v>
      </c>
      <c r="H1196" s="32">
        <v>2616</v>
      </c>
      <c r="I1196" s="32">
        <v>1923493</v>
      </c>
      <c r="J1196" s="32">
        <v>0</v>
      </c>
      <c r="K1196" s="35"/>
    </row>
    <row r="1197" spans="1:11" s="38" customFormat="1" ht="27" x14ac:dyDescent="0.25">
      <c r="A1197" s="30" t="s">
        <v>2155</v>
      </c>
      <c r="B1197" s="31" t="s">
        <v>2156</v>
      </c>
      <c r="C1197" s="30" t="s">
        <v>197</v>
      </c>
      <c r="D1197" s="32">
        <v>4544</v>
      </c>
      <c r="E1197" s="32">
        <v>540463</v>
      </c>
      <c r="F1197" s="32">
        <v>4233</v>
      </c>
      <c r="G1197" s="32">
        <v>901998</v>
      </c>
      <c r="H1197" s="32">
        <v>0</v>
      </c>
      <c r="I1197" s="32">
        <v>0</v>
      </c>
      <c r="J1197" s="32">
        <v>0</v>
      </c>
      <c r="K1197" s="35"/>
    </row>
    <row r="1198" spans="1:11" s="38" customFormat="1" ht="27" x14ac:dyDescent="0.25">
      <c r="A1198" s="30" t="s">
        <v>2157</v>
      </c>
      <c r="B1198" s="31" t="s">
        <v>2158</v>
      </c>
      <c r="C1198" s="30" t="s">
        <v>7</v>
      </c>
      <c r="D1198" s="32">
        <v>46158</v>
      </c>
      <c r="E1198" s="32">
        <v>721523</v>
      </c>
      <c r="F1198" s="32">
        <v>46158</v>
      </c>
      <c r="G1198" s="32">
        <v>808069</v>
      </c>
      <c r="H1198" s="32">
        <v>0</v>
      </c>
      <c r="I1198" s="32">
        <v>0</v>
      </c>
      <c r="J1198" s="32">
        <v>0</v>
      </c>
      <c r="K1198" s="35"/>
    </row>
    <row r="1199" spans="1:11" s="38" customFormat="1" ht="27" x14ac:dyDescent="0.25">
      <c r="A1199" s="30" t="s">
        <v>2159</v>
      </c>
      <c r="B1199" s="31" t="s">
        <v>2160</v>
      </c>
      <c r="C1199" s="30" t="s">
        <v>197</v>
      </c>
      <c r="D1199" s="32">
        <v>203070</v>
      </c>
      <c r="E1199" s="32">
        <v>4886392</v>
      </c>
      <c r="F1199" s="32">
        <v>200686</v>
      </c>
      <c r="G1199" s="32">
        <v>6286658</v>
      </c>
      <c r="H1199" s="32">
        <v>0</v>
      </c>
      <c r="I1199" s="32">
        <v>0</v>
      </c>
      <c r="J1199" s="32">
        <v>0</v>
      </c>
      <c r="K1199" s="35"/>
    </row>
    <row r="1200" spans="1:11" s="38" customFormat="1" x14ac:dyDescent="0.25">
      <c r="A1200" s="30" t="s">
        <v>2161</v>
      </c>
      <c r="B1200" s="31" t="s">
        <v>2162</v>
      </c>
      <c r="C1200" s="30" t="s">
        <v>197</v>
      </c>
      <c r="D1200" s="32">
        <v>4</v>
      </c>
      <c r="E1200" s="32">
        <v>11816982</v>
      </c>
      <c r="F1200" s="32">
        <v>4</v>
      </c>
      <c r="G1200" s="32">
        <v>17967497</v>
      </c>
      <c r="H1200" s="32">
        <v>0</v>
      </c>
      <c r="I1200" s="32">
        <v>0</v>
      </c>
      <c r="J1200" s="32">
        <v>0</v>
      </c>
      <c r="K1200" s="35"/>
    </row>
    <row r="1201" spans="1:11" s="38" customFormat="1" x14ac:dyDescent="0.25">
      <c r="A1201" s="30" t="s">
        <v>2163</v>
      </c>
      <c r="B1201" s="31" t="s">
        <v>2164</v>
      </c>
      <c r="C1201" s="30" t="s">
        <v>197</v>
      </c>
      <c r="D1201" s="32">
        <v>4304190</v>
      </c>
      <c r="E1201" s="32">
        <v>1291257</v>
      </c>
      <c r="F1201" s="32">
        <v>986638</v>
      </c>
      <c r="G1201" s="32">
        <v>355190</v>
      </c>
      <c r="H1201" s="32">
        <v>0</v>
      </c>
      <c r="I1201" s="32">
        <v>0</v>
      </c>
      <c r="J1201" s="32">
        <v>0</v>
      </c>
      <c r="K1201" s="35"/>
    </row>
    <row r="1202" spans="1:11" s="38" customFormat="1" x14ac:dyDescent="0.25">
      <c r="A1202" s="30" t="s">
        <v>2165</v>
      </c>
      <c r="B1202" s="31" t="s">
        <v>2166</v>
      </c>
      <c r="C1202" s="30" t="s">
        <v>197</v>
      </c>
      <c r="D1202" s="32">
        <v>598</v>
      </c>
      <c r="E1202" s="32">
        <v>112537</v>
      </c>
      <c r="F1202" s="32">
        <v>904</v>
      </c>
      <c r="G1202" s="32">
        <v>124857</v>
      </c>
      <c r="H1202" s="32">
        <v>0</v>
      </c>
      <c r="I1202" s="32">
        <v>0</v>
      </c>
      <c r="J1202" s="32">
        <v>0</v>
      </c>
      <c r="K1202" s="35"/>
    </row>
    <row r="1203" spans="1:11" s="38" customFormat="1" x14ac:dyDescent="0.25">
      <c r="A1203" s="30" t="s">
        <v>2167</v>
      </c>
      <c r="B1203" s="31" t="s">
        <v>2168</v>
      </c>
      <c r="C1203" s="30" t="s">
        <v>197</v>
      </c>
      <c r="D1203" s="32">
        <v>84069</v>
      </c>
      <c r="E1203" s="32">
        <v>198399</v>
      </c>
      <c r="F1203" s="32">
        <v>101952</v>
      </c>
      <c r="G1203" s="32">
        <v>338097</v>
      </c>
      <c r="H1203" s="32">
        <v>0</v>
      </c>
      <c r="I1203" s="32">
        <v>0</v>
      </c>
      <c r="J1203" s="32">
        <v>0</v>
      </c>
      <c r="K1203" s="35"/>
    </row>
    <row r="1204" spans="1:11" s="38" customFormat="1" x14ac:dyDescent="0.25">
      <c r="A1204" s="30" t="s">
        <v>2169</v>
      </c>
      <c r="B1204" s="31" t="s">
        <v>2170</v>
      </c>
      <c r="C1204" s="30" t="s">
        <v>197</v>
      </c>
      <c r="D1204" s="32">
        <v>20</v>
      </c>
      <c r="E1204" s="32">
        <v>59287</v>
      </c>
      <c r="F1204" s="32">
        <v>0</v>
      </c>
      <c r="G1204" s="32">
        <v>0</v>
      </c>
      <c r="H1204" s="32">
        <v>0</v>
      </c>
      <c r="I1204" s="32">
        <v>0</v>
      </c>
      <c r="J1204" s="32">
        <v>0</v>
      </c>
      <c r="K1204" s="35"/>
    </row>
    <row r="1205" spans="1:11" s="38" customFormat="1" x14ac:dyDescent="0.25">
      <c r="A1205" s="30" t="s">
        <v>2171</v>
      </c>
      <c r="B1205" s="31" t="s">
        <v>2172</v>
      </c>
      <c r="C1205" s="30" t="s">
        <v>197</v>
      </c>
      <c r="D1205" s="32">
        <v>38900</v>
      </c>
      <c r="E1205" s="32">
        <v>175590</v>
      </c>
      <c r="F1205" s="32">
        <v>71602</v>
      </c>
      <c r="G1205" s="32">
        <v>365170</v>
      </c>
      <c r="H1205" s="32">
        <v>0</v>
      </c>
      <c r="I1205" s="32">
        <v>0</v>
      </c>
      <c r="J1205" s="32">
        <v>0</v>
      </c>
      <c r="K1205" s="35"/>
    </row>
    <row r="1206" spans="1:11" s="38" customFormat="1" x14ac:dyDescent="0.25">
      <c r="A1206" s="30" t="s">
        <v>2173</v>
      </c>
      <c r="B1206" s="31" t="s">
        <v>2174</v>
      </c>
      <c r="C1206" s="30" t="s">
        <v>197</v>
      </c>
      <c r="D1206" s="32">
        <v>3967239</v>
      </c>
      <c r="E1206" s="32">
        <v>1488293</v>
      </c>
      <c r="F1206" s="32">
        <v>1864689</v>
      </c>
      <c r="G1206" s="32">
        <v>1652639</v>
      </c>
      <c r="H1206" s="32">
        <v>0</v>
      </c>
      <c r="I1206" s="32">
        <v>0</v>
      </c>
      <c r="J1206" s="32">
        <v>0</v>
      </c>
      <c r="K1206" s="35"/>
    </row>
    <row r="1207" spans="1:11" s="38" customFormat="1" x14ac:dyDescent="0.25">
      <c r="A1207" s="30" t="s">
        <v>2175</v>
      </c>
      <c r="B1207" s="31" t="s">
        <v>2176</v>
      </c>
      <c r="C1207" s="30" t="s">
        <v>197</v>
      </c>
      <c r="D1207" s="32">
        <v>198170</v>
      </c>
      <c r="E1207" s="32">
        <v>138541</v>
      </c>
      <c r="F1207" s="32">
        <v>197916</v>
      </c>
      <c r="G1207" s="32">
        <v>247395</v>
      </c>
      <c r="H1207" s="32">
        <v>254</v>
      </c>
      <c r="I1207" s="32">
        <v>318</v>
      </c>
      <c r="J1207" s="32">
        <v>0</v>
      </c>
      <c r="K1207" s="35"/>
    </row>
    <row r="1208" spans="1:11" s="38" customFormat="1" x14ac:dyDescent="0.25">
      <c r="A1208" s="30" t="s">
        <v>2177</v>
      </c>
      <c r="B1208" s="31" t="s">
        <v>2178</v>
      </c>
      <c r="C1208" s="30" t="s">
        <v>7</v>
      </c>
      <c r="D1208" s="32">
        <v>2306138</v>
      </c>
      <c r="E1208" s="32">
        <v>4332892</v>
      </c>
      <c r="F1208" s="32">
        <v>2306138</v>
      </c>
      <c r="G1208" s="32">
        <v>6560294</v>
      </c>
      <c r="H1208" s="32">
        <v>0</v>
      </c>
      <c r="I1208" s="32">
        <v>0</v>
      </c>
      <c r="J1208" s="32">
        <v>0</v>
      </c>
      <c r="K1208" s="35"/>
    </row>
    <row r="1209" spans="1:11" s="38" customFormat="1" x14ac:dyDescent="0.25">
      <c r="A1209" s="30" t="s">
        <v>2179</v>
      </c>
      <c r="B1209" s="31" t="s">
        <v>2180</v>
      </c>
      <c r="C1209" s="30" t="s">
        <v>197</v>
      </c>
      <c r="D1209" s="32">
        <v>228301</v>
      </c>
      <c r="E1209" s="32">
        <v>2722898</v>
      </c>
      <c r="F1209" s="32">
        <v>228457</v>
      </c>
      <c r="G1209" s="32">
        <v>4401006</v>
      </c>
      <c r="H1209" s="32">
        <v>139</v>
      </c>
      <c r="I1209" s="32">
        <v>6480</v>
      </c>
      <c r="J1209" s="32">
        <v>0</v>
      </c>
      <c r="K1209" s="35"/>
    </row>
    <row r="1210" spans="1:11" s="38" customFormat="1" x14ac:dyDescent="0.25">
      <c r="A1210" s="30" t="s">
        <v>2181</v>
      </c>
      <c r="B1210" s="31" t="s">
        <v>2182</v>
      </c>
      <c r="C1210" s="30" t="s">
        <v>197</v>
      </c>
      <c r="D1210" s="32">
        <v>1095836</v>
      </c>
      <c r="E1210" s="32">
        <v>4919697</v>
      </c>
      <c r="F1210" s="32">
        <v>1007957</v>
      </c>
      <c r="G1210" s="32">
        <v>7174889</v>
      </c>
      <c r="H1210" s="32">
        <v>93333</v>
      </c>
      <c r="I1210" s="32">
        <v>638343</v>
      </c>
      <c r="J1210" s="32">
        <v>0</v>
      </c>
      <c r="K1210" s="35"/>
    </row>
    <row r="1211" spans="1:11" s="38" customFormat="1" x14ac:dyDescent="0.25">
      <c r="A1211" s="30" t="s">
        <v>2183</v>
      </c>
      <c r="B1211" s="31" t="s">
        <v>2184</v>
      </c>
      <c r="C1211" s="30" t="s">
        <v>197</v>
      </c>
      <c r="D1211" s="32">
        <v>15398</v>
      </c>
      <c r="E1211" s="32">
        <v>280329</v>
      </c>
      <c r="F1211" s="32">
        <v>15398</v>
      </c>
      <c r="G1211" s="32">
        <v>387188</v>
      </c>
      <c r="H1211" s="32">
        <v>0</v>
      </c>
      <c r="I1211" s="32">
        <v>0</v>
      </c>
      <c r="J1211" s="32">
        <v>0</v>
      </c>
      <c r="K1211" s="35"/>
    </row>
    <row r="1212" spans="1:11" s="38" customFormat="1" x14ac:dyDescent="0.25">
      <c r="A1212" s="30" t="s">
        <v>2185</v>
      </c>
      <c r="B1212" s="31" t="s">
        <v>2186</v>
      </c>
      <c r="C1212" s="30" t="s">
        <v>197</v>
      </c>
      <c r="D1212" s="32">
        <v>153589</v>
      </c>
      <c r="E1212" s="32">
        <v>1839583</v>
      </c>
      <c r="F1212" s="32">
        <v>144976</v>
      </c>
      <c r="G1212" s="32">
        <v>2888375</v>
      </c>
      <c r="H1212" s="32">
        <v>8066</v>
      </c>
      <c r="I1212" s="32">
        <v>101615</v>
      </c>
      <c r="J1212" s="32">
        <v>0</v>
      </c>
      <c r="K1212" s="35"/>
    </row>
    <row r="1213" spans="1:11" s="38" customFormat="1" x14ac:dyDescent="0.25">
      <c r="A1213" s="30" t="s">
        <v>2187</v>
      </c>
      <c r="B1213" s="31" t="s">
        <v>2188</v>
      </c>
      <c r="C1213" s="30" t="s">
        <v>197</v>
      </c>
      <c r="D1213" s="32">
        <v>234</v>
      </c>
      <c r="E1213" s="32">
        <v>193411</v>
      </c>
      <c r="F1213" s="32">
        <v>234</v>
      </c>
      <c r="G1213" s="32">
        <v>223542</v>
      </c>
      <c r="H1213" s="32">
        <v>0</v>
      </c>
      <c r="I1213" s="32">
        <v>0</v>
      </c>
      <c r="J1213" s="32">
        <v>0</v>
      </c>
      <c r="K1213" s="35"/>
    </row>
    <row r="1214" spans="1:11" s="38" customFormat="1" x14ac:dyDescent="0.25">
      <c r="A1214" s="30" t="s">
        <v>2189</v>
      </c>
      <c r="B1214" s="31" t="s">
        <v>2190</v>
      </c>
      <c r="C1214" s="30" t="s">
        <v>197</v>
      </c>
      <c r="D1214" s="32">
        <v>123378</v>
      </c>
      <c r="E1214" s="32">
        <v>58888</v>
      </c>
      <c r="F1214" s="32">
        <v>109498</v>
      </c>
      <c r="G1214" s="32">
        <v>176921</v>
      </c>
      <c r="H1214" s="32">
        <v>448</v>
      </c>
      <c r="I1214" s="32">
        <v>460</v>
      </c>
      <c r="J1214" s="32">
        <v>0</v>
      </c>
      <c r="K1214" s="35"/>
    </row>
    <row r="1215" spans="1:11" s="38" customFormat="1" x14ac:dyDescent="0.25">
      <c r="A1215" s="30" t="s">
        <v>2191</v>
      </c>
      <c r="B1215" s="31" t="s">
        <v>2192</v>
      </c>
      <c r="C1215" s="30" t="s">
        <v>197</v>
      </c>
      <c r="D1215" s="32">
        <v>12487290</v>
      </c>
      <c r="E1215" s="32">
        <v>449645</v>
      </c>
      <c r="F1215" s="32">
        <v>14369617</v>
      </c>
      <c r="G1215" s="32">
        <v>909190</v>
      </c>
      <c r="H1215" s="32">
        <v>0</v>
      </c>
      <c r="I1215" s="32">
        <v>0</v>
      </c>
      <c r="J1215" s="32">
        <v>0</v>
      </c>
      <c r="K1215" s="35"/>
    </row>
    <row r="1216" spans="1:11" s="38" customFormat="1" x14ac:dyDescent="0.25">
      <c r="A1216" s="30" t="s">
        <v>2193</v>
      </c>
      <c r="B1216" s="31" t="s">
        <v>2194</v>
      </c>
      <c r="C1216" s="30" t="s">
        <v>197</v>
      </c>
      <c r="D1216" s="32">
        <v>302764</v>
      </c>
      <c r="E1216" s="32">
        <v>1965552</v>
      </c>
      <c r="F1216" s="32">
        <v>291837</v>
      </c>
      <c r="G1216" s="32">
        <v>3162707</v>
      </c>
      <c r="H1216" s="32">
        <v>0</v>
      </c>
      <c r="I1216" s="32">
        <v>0</v>
      </c>
      <c r="J1216" s="32">
        <v>0</v>
      </c>
      <c r="K1216" s="35"/>
    </row>
    <row r="1217" spans="1:11" s="38" customFormat="1" x14ac:dyDescent="0.25">
      <c r="A1217" s="30" t="s">
        <v>2195</v>
      </c>
      <c r="B1217" s="31" t="s">
        <v>2196</v>
      </c>
      <c r="C1217" s="30" t="s">
        <v>197</v>
      </c>
      <c r="D1217" s="32">
        <v>527470</v>
      </c>
      <c r="E1217" s="32">
        <v>134987</v>
      </c>
      <c r="F1217" s="32">
        <v>479467</v>
      </c>
      <c r="G1217" s="32">
        <v>134988</v>
      </c>
      <c r="H1217" s="32">
        <v>0</v>
      </c>
      <c r="I1217" s="32">
        <v>0</v>
      </c>
      <c r="J1217" s="32">
        <v>0</v>
      </c>
      <c r="K1217" s="35"/>
    </row>
    <row r="1218" spans="1:11" s="38" customFormat="1" x14ac:dyDescent="0.25">
      <c r="A1218" s="30" t="s">
        <v>2197</v>
      </c>
      <c r="B1218" s="31" t="s">
        <v>2198</v>
      </c>
      <c r="C1218" s="30" t="s">
        <v>197</v>
      </c>
      <c r="D1218" s="32">
        <v>15006</v>
      </c>
      <c r="E1218" s="32">
        <v>11462</v>
      </c>
      <c r="F1218" s="32">
        <v>1164</v>
      </c>
      <c r="G1218" s="32">
        <v>1771</v>
      </c>
      <c r="H1218" s="32">
        <v>13840</v>
      </c>
      <c r="I1218" s="32">
        <v>15603</v>
      </c>
      <c r="J1218" s="32">
        <v>0</v>
      </c>
      <c r="K1218" s="35"/>
    </row>
    <row r="1219" spans="1:11" s="38" customFormat="1" x14ac:dyDescent="0.25">
      <c r="A1219" s="30" t="s">
        <v>2199</v>
      </c>
      <c r="B1219" s="31" t="s">
        <v>2200</v>
      </c>
      <c r="C1219" s="30" t="s">
        <v>197</v>
      </c>
      <c r="D1219" s="32">
        <v>6169219</v>
      </c>
      <c r="E1219" s="32">
        <v>1220231</v>
      </c>
      <c r="F1219" s="32">
        <v>7216079</v>
      </c>
      <c r="G1219" s="32">
        <v>2246609</v>
      </c>
      <c r="H1219" s="32">
        <v>298382</v>
      </c>
      <c r="I1219" s="32">
        <v>220719</v>
      </c>
      <c r="J1219" s="32">
        <v>0</v>
      </c>
      <c r="K1219" s="35"/>
    </row>
    <row r="1220" spans="1:11" s="38" customFormat="1" ht="40.5" x14ac:dyDescent="0.25">
      <c r="A1220" s="30" t="s">
        <v>2201</v>
      </c>
      <c r="B1220" s="31" t="s">
        <v>2202</v>
      </c>
      <c r="C1220" s="30" t="s">
        <v>197</v>
      </c>
      <c r="D1220" s="32">
        <v>2970</v>
      </c>
      <c r="E1220" s="32">
        <v>119238</v>
      </c>
      <c r="F1220" s="32">
        <v>1921</v>
      </c>
      <c r="G1220" s="32">
        <v>95068</v>
      </c>
      <c r="H1220" s="32">
        <v>1639</v>
      </c>
      <c r="I1220" s="32">
        <v>97098</v>
      </c>
      <c r="J1220" s="32">
        <v>0</v>
      </c>
      <c r="K1220" s="35"/>
    </row>
    <row r="1221" spans="1:11" s="38" customFormat="1" ht="40.5" x14ac:dyDescent="0.25">
      <c r="A1221" s="30" t="s">
        <v>2203</v>
      </c>
      <c r="B1221" s="31" t="s">
        <v>2204</v>
      </c>
      <c r="C1221" s="30" t="s">
        <v>197</v>
      </c>
      <c r="D1221" s="32">
        <v>710151072</v>
      </c>
      <c r="E1221" s="32">
        <v>37083585</v>
      </c>
      <c r="F1221" s="32">
        <v>487988601</v>
      </c>
      <c r="G1221" s="32">
        <v>50917512</v>
      </c>
      <c r="H1221" s="32">
        <v>6760512</v>
      </c>
      <c r="I1221" s="32">
        <v>493524</v>
      </c>
      <c r="J1221" s="32">
        <v>0</v>
      </c>
      <c r="K1221" s="35"/>
    </row>
    <row r="1222" spans="1:11" s="38" customFormat="1" ht="40.5" x14ac:dyDescent="0.25">
      <c r="A1222" s="30" t="s">
        <v>2205</v>
      </c>
      <c r="B1222" s="31" t="s">
        <v>2206</v>
      </c>
      <c r="C1222" s="30" t="s">
        <v>197</v>
      </c>
      <c r="D1222" s="32">
        <v>13968402</v>
      </c>
      <c r="E1222" s="32">
        <v>1008378</v>
      </c>
      <c r="F1222" s="32">
        <v>12742156</v>
      </c>
      <c r="G1222" s="32">
        <v>1207847</v>
      </c>
      <c r="H1222" s="32">
        <v>917813</v>
      </c>
      <c r="I1222" s="32">
        <v>74250</v>
      </c>
      <c r="J1222" s="32">
        <v>0</v>
      </c>
      <c r="K1222" s="35"/>
    </row>
    <row r="1223" spans="1:11" s="38" customFormat="1" x14ac:dyDescent="0.25">
      <c r="A1223" s="30" t="s">
        <v>2207</v>
      </c>
      <c r="B1223" s="31" t="s">
        <v>2208</v>
      </c>
      <c r="C1223" s="30" t="s">
        <v>197</v>
      </c>
      <c r="D1223" s="32">
        <v>222560923</v>
      </c>
      <c r="E1223" s="32">
        <v>8610200</v>
      </c>
      <c r="F1223" s="32">
        <v>217854090</v>
      </c>
      <c r="G1223" s="32">
        <v>10647805</v>
      </c>
      <c r="H1223" s="32">
        <v>0</v>
      </c>
      <c r="I1223" s="32">
        <v>0</v>
      </c>
      <c r="J1223" s="32">
        <v>0</v>
      </c>
      <c r="K1223" s="35"/>
    </row>
    <row r="1224" spans="1:11" s="38" customFormat="1" x14ac:dyDescent="0.25">
      <c r="A1224" s="41" t="s">
        <v>2209</v>
      </c>
      <c r="B1224" s="40" t="s">
        <v>2210</v>
      </c>
      <c r="C1224" s="30" t="s">
        <v>7</v>
      </c>
      <c r="D1224" s="32">
        <v>1054918</v>
      </c>
      <c r="E1224" s="32">
        <v>2692264</v>
      </c>
      <c r="F1224" s="32">
        <v>1487518</v>
      </c>
      <c r="G1224" s="32">
        <v>4927343</v>
      </c>
      <c r="H1224" s="32">
        <v>0</v>
      </c>
      <c r="I1224" s="32">
        <v>0</v>
      </c>
      <c r="J1224" s="32">
        <v>0</v>
      </c>
      <c r="K1224" s="35"/>
    </row>
    <row r="1225" spans="1:11" s="38" customFormat="1" x14ac:dyDescent="0.25">
      <c r="A1225" s="41"/>
      <c r="B1225" s="40"/>
      <c r="C1225" s="30" t="s">
        <v>197</v>
      </c>
      <c r="D1225" s="32">
        <v>99687140</v>
      </c>
      <c r="E1225" s="32">
        <v>4984357</v>
      </c>
      <c r="F1225" s="32">
        <v>67600368</v>
      </c>
      <c r="G1225" s="32">
        <v>8496234</v>
      </c>
      <c r="H1225" s="32">
        <v>84165</v>
      </c>
      <c r="I1225" s="32">
        <v>13215</v>
      </c>
      <c r="J1225" s="32">
        <v>0</v>
      </c>
      <c r="K1225" s="35"/>
    </row>
    <row r="1226" spans="1:11" s="38" customFormat="1" x14ac:dyDescent="0.25">
      <c r="A1226" s="41" t="s">
        <v>2211</v>
      </c>
      <c r="B1226" s="40" t="s">
        <v>2212</v>
      </c>
      <c r="C1226" s="30" t="s">
        <v>7</v>
      </c>
      <c r="D1226" s="32">
        <v>16891744</v>
      </c>
      <c r="E1226" s="32">
        <v>8775351</v>
      </c>
      <c r="F1226" s="32">
        <v>16162839</v>
      </c>
      <c r="G1226" s="32">
        <v>12268916</v>
      </c>
      <c r="H1226" s="32">
        <v>212517</v>
      </c>
      <c r="I1226" s="32">
        <v>157887</v>
      </c>
      <c r="J1226" s="32">
        <v>0</v>
      </c>
      <c r="K1226" s="35"/>
    </row>
    <row r="1227" spans="1:11" s="38" customFormat="1" x14ac:dyDescent="0.25">
      <c r="A1227" s="41"/>
      <c r="B1227" s="40"/>
      <c r="C1227" s="30" t="s">
        <v>197</v>
      </c>
      <c r="D1227" s="32">
        <v>797776</v>
      </c>
      <c r="E1227" s="32">
        <v>981264</v>
      </c>
      <c r="F1227" s="32">
        <v>797776</v>
      </c>
      <c r="G1227" s="32">
        <v>1717781</v>
      </c>
      <c r="H1227" s="32">
        <v>0</v>
      </c>
      <c r="I1227" s="32">
        <v>0</v>
      </c>
      <c r="J1227" s="32">
        <v>0</v>
      </c>
      <c r="K1227" s="35"/>
    </row>
    <row r="1228" spans="1:11" s="38" customFormat="1" x14ac:dyDescent="0.25">
      <c r="A1228" s="30" t="s">
        <v>2213</v>
      </c>
      <c r="B1228" s="31" t="s">
        <v>2214</v>
      </c>
      <c r="C1228" s="30" t="s">
        <v>750</v>
      </c>
      <c r="D1228" s="32">
        <v>4296300</v>
      </c>
      <c r="E1228" s="32">
        <v>5542758</v>
      </c>
      <c r="F1228" s="32">
        <v>3969500</v>
      </c>
      <c r="G1228" s="32">
        <v>5879158</v>
      </c>
      <c r="H1228" s="32">
        <v>0</v>
      </c>
      <c r="I1228" s="32">
        <v>0</v>
      </c>
      <c r="J1228" s="32">
        <v>0</v>
      </c>
      <c r="K1228" s="35"/>
    </row>
    <row r="1229" spans="1:11" s="38" customFormat="1" x14ac:dyDescent="0.25">
      <c r="A1229" s="30" t="s">
        <v>2215</v>
      </c>
      <c r="B1229" s="31" t="s">
        <v>2216</v>
      </c>
      <c r="C1229" s="30" t="s">
        <v>7</v>
      </c>
      <c r="D1229" s="32">
        <v>2528556</v>
      </c>
      <c r="E1229" s="32">
        <v>7302626</v>
      </c>
      <c r="F1229" s="32">
        <v>1366481</v>
      </c>
      <c r="G1229" s="32">
        <v>4702127</v>
      </c>
      <c r="H1229" s="32">
        <v>942271</v>
      </c>
      <c r="I1229" s="32">
        <v>2726462</v>
      </c>
      <c r="J1229" s="32">
        <v>0</v>
      </c>
      <c r="K1229" s="35"/>
    </row>
    <row r="1230" spans="1:11" s="38" customFormat="1" x14ac:dyDescent="0.25">
      <c r="A1230" s="30" t="s">
        <v>2217</v>
      </c>
      <c r="B1230" s="31" t="s">
        <v>2218</v>
      </c>
      <c r="C1230" s="30" t="s">
        <v>7</v>
      </c>
      <c r="D1230" s="32">
        <v>49042</v>
      </c>
      <c r="E1230" s="32">
        <v>46028</v>
      </c>
      <c r="F1230" s="32">
        <v>48081</v>
      </c>
      <c r="G1230" s="32">
        <v>60014</v>
      </c>
      <c r="H1230" s="32">
        <v>0</v>
      </c>
      <c r="I1230" s="32">
        <v>0</v>
      </c>
      <c r="J1230" s="32">
        <v>0</v>
      </c>
      <c r="K1230" s="35"/>
    </row>
    <row r="1231" spans="1:11" s="38" customFormat="1" x14ac:dyDescent="0.25">
      <c r="A1231" s="30" t="s">
        <v>2219</v>
      </c>
      <c r="B1231" s="31" t="s">
        <v>2220</v>
      </c>
      <c r="C1231" s="30" t="s">
        <v>7</v>
      </c>
      <c r="D1231" s="32">
        <v>21945035</v>
      </c>
      <c r="E1231" s="32">
        <v>6417311</v>
      </c>
      <c r="F1231" s="32">
        <v>2641559</v>
      </c>
      <c r="G1231" s="32">
        <v>1929803</v>
      </c>
      <c r="H1231" s="32">
        <v>0</v>
      </c>
      <c r="I1231" s="32">
        <v>0</v>
      </c>
      <c r="J1231" s="32">
        <v>0</v>
      </c>
      <c r="K1231" s="35"/>
    </row>
    <row r="1232" spans="1:11" s="38" customFormat="1" x14ac:dyDescent="0.25">
      <c r="A1232" s="41" t="s">
        <v>2221</v>
      </c>
      <c r="B1232" s="40" t="s">
        <v>2222</v>
      </c>
      <c r="C1232" s="30" t="s">
        <v>7</v>
      </c>
      <c r="D1232" s="32">
        <v>34151787</v>
      </c>
      <c r="E1232" s="32">
        <v>28529282</v>
      </c>
      <c r="F1232" s="32">
        <v>31922761</v>
      </c>
      <c r="G1232" s="32">
        <v>33433539</v>
      </c>
      <c r="H1232" s="32">
        <v>1935733</v>
      </c>
      <c r="I1232" s="32">
        <v>2255898</v>
      </c>
      <c r="J1232" s="32">
        <v>0</v>
      </c>
      <c r="K1232" s="35"/>
    </row>
    <row r="1233" spans="1:11" s="38" customFormat="1" x14ac:dyDescent="0.25">
      <c r="A1233" s="41"/>
      <c r="B1233" s="40"/>
      <c r="C1233" s="30" t="s">
        <v>750</v>
      </c>
      <c r="D1233" s="32">
        <v>0</v>
      </c>
      <c r="E1233" s="32">
        <v>0</v>
      </c>
      <c r="F1233" s="32">
        <v>0</v>
      </c>
      <c r="G1233" s="32">
        <v>0</v>
      </c>
      <c r="H1233" s="32">
        <v>0</v>
      </c>
      <c r="I1233" s="32">
        <v>0</v>
      </c>
      <c r="J1233" s="32">
        <v>10</v>
      </c>
      <c r="K1233" s="35"/>
    </row>
    <row r="1234" spans="1:11" s="38" customFormat="1" x14ac:dyDescent="0.25">
      <c r="A1234" s="30" t="s">
        <v>2223</v>
      </c>
      <c r="B1234" s="31" t="s">
        <v>2224</v>
      </c>
      <c r="C1234" s="30" t="s">
        <v>7</v>
      </c>
      <c r="D1234" s="32">
        <v>5609105</v>
      </c>
      <c r="E1234" s="32">
        <v>5149661</v>
      </c>
      <c r="F1234" s="32">
        <v>4876354</v>
      </c>
      <c r="G1234" s="32">
        <v>8035381</v>
      </c>
      <c r="H1234" s="32">
        <v>436574</v>
      </c>
      <c r="I1234" s="32">
        <v>411042</v>
      </c>
      <c r="J1234" s="32">
        <v>0</v>
      </c>
      <c r="K1234" s="35"/>
    </row>
    <row r="1235" spans="1:11" s="38" customFormat="1" ht="27" x14ac:dyDescent="0.25">
      <c r="A1235" s="30" t="s">
        <v>2225</v>
      </c>
      <c r="B1235" s="31" t="s">
        <v>2226</v>
      </c>
      <c r="C1235" s="30" t="s">
        <v>7</v>
      </c>
      <c r="D1235" s="32">
        <v>350990</v>
      </c>
      <c r="E1235" s="32">
        <v>305865</v>
      </c>
      <c r="F1235" s="32">
        <v>303871</v>
      </c>
      <c r="G1235" s="32">
        <v>666540</v>
      </c>
      <c r="H1235" s="32">
        <v>3036</v>
      </c>
      <c r="I1235" s="32">
        <v>6802</v>
      </c>
      <c r="J1235" s="32">
        <v>0</v>
      </c>
      <c r="K1235" s="35"/>
    </row>
    <row r="1236" spans="1:11" s="38" customFormat="1" x14ac:dyDescent="0.25">
      <c r="A1236" s="30" t="s">
        <v>2227</v>
      </c>
      <c r="B1236" s="31" t="s">
        <v>2228</v>
      </c>
      <c r="C1236" s="30" t="s">
        <v>197</v>
      </c>
      <c r="D1236" s="32">
        <v>494537</v>
      </c>
      <c r="E1236" s="32">
        <v>164615</v>
      </c>
      <c r="F1236" s="32">
        <v>494537</v>
      </c>
      <c r="G1236" s="32">
        <v>175081</v>
      </c>
      <c r="H1236" s="32">
        <v>0</v>
      </c>
      <c r="I1236" s="32">
        <v>0</v>
      </c>
      <c r="J1236" s="32">
        <v>0</v>
      </c>
      <c r="K1236" s="35"/>
    </row>
    <row r="1237" spans="1:11" s="38" customFormat="1" x14ac:dyDescent="0.25">
      <c r="A1237" s="30" t="s">
        <v>2229</v>
      </c>
      <c r="B1237" s="31" t="s">
        <v>2230</v>
      </c>
      <c r="C1237" s="30" t="s">
        <v>7</v>
      </c>
      <c r="D1237" s="32">
        <v>1191877</v>
      </c>
      <c r="E1237" s="32">
        <v>3122719</v>
      </c>
      <c r="F1237" s="32">
        <v>1488552</v>
      </c>
      <c r="G1237" s="32">
        <v>5745814</v>
      </c>
      <c r="H1237" s="32">
        <v>0</v>
      </c>
      <c r="I1237" s="32">
        <v>0</v>
      </c>
      <c r="J1237" s="32">
        <v>0</v>
      </c>
      <c r="K1237" s="35"/>
    </row>
    <row r="1238" spans="1:11" s="38" customFormat="1" x14ac:dyDescent="0.25">
      <c r="A1238" s="30" t="s">
        <v>2231</v>
      </c>
      <c r="B1238" s="31" t="s">
        <v>2232</v>
      </c>
      <c r="C1238" s="30" t="s">
        <v>7</v>
      </c>
      <c r="D1238" s="32">
        <v>36672313</v>
      </c>
      <c r="E1238" s="32">
        <v>32399113</v>
      </c>
      <c r="F1238" s="32">
        <v>30849598.000000004</v>
      </c>
      <c r="G1238" s="32">
        <v>37827354.999999993</v>
      </c>
      <c r="H1238" s="32">
        <v>4909655</v>
      </c>
      <c r="I1238" s="32">
        <v>4797270</v>
      </c>
      <c r="J1238" s="32">
        <v>0</v>
      </c>
      <c r="K1238" s="35"/>
    </row>
    <row r="1239" spans="1:11" s="38" customFormat="1" x14ac:dyDescent="0.25">
      <c r="A1239" s="30" t="s">
        <v>2233</v>
      </c>
      <c r="B1239" s="31" t="s">
        <v>2234</v>
      </c>
      <c r="C1239" s="30" t="s">
        <v>7</v>
      </c>
      <c r="D1239" s="32">
        <v>4595562</v>
      </c>
      <c r="E1239" s="32">
        <v>5479211</v>
      </c>
      <c r="F1239" s="32">
        <v>3769534</v>
      </c>
      <c r="G1239" s="32">
        <v>8279983</v>
      </c>
      <c r="H1239" s="32">
        <v>702941</v>
      </c>
      <c r="I1239" s="32">
        <v>959945</v>
      </c>
      <c r="J1239" s="32">
        <v>0</v>
      </c>
      <c r="K1239" s="35"/>
    </row>
    <row r="1240" spans="1:11" s="38" customFormat="1" ht="27" x14ac:dyDescent="0.25">
      <c r="A1240" s="30" t="s">
        <v>2235</v>
      </c>
      <c r="B1240" s="31" t="s">
        <v>2236</v>
      </c>
      <c r="C1240" s="30" t="s">
        <v>7</v>
      </c>
      <c r="D1240" s="32">
        <v>2535661</v>
      </c>
      <c r="E1240" s="32">
        <v>6144249</v>
      </c>
      <c r="F1240" s="32">
        <v>2535661</v>
      </c>
      <c r="G1240" s="32">
        <v>6154249</v>
      </c>
      <c r="H1240" s="32">
        <v>0</v>
      </c>
      <c r="I1240" s="32">
        <v>0</v>
      </c>
      <c r="J1240" s="32">
        <v>0</v>
      </c>
      <c r="K1240" s="35"/>
    </row>
    <row r="1241" spans="1:11" s="38" customFormat="1" x14ac:dyDescent="0.25">
      <c r="A1241" s="30" t="s">
        <v>2237</v>
      </c>
      <c r="B1241" s="31" t="s">
        <v>2238</v>
      </c>
      <c r="C1241" s="30" t="s">
        <v>197</v>
      </c>
      <c r="D1241" s="32">
        <v>492</v>
      </c>
      <c r="E1241" s="32">
        <v>930617</v>
      </c>
      <c r="F1241" s="32">
        <v>146</v>
      </c>
      <c r="G1241" s="32">
        <v>502217</v>
      </c>
      <c r="H1241" s="32">
        <v>346</v>
      </c>
      <c r="I1241" s="32">
        <v>1100906</v>
      </c>
      <c r="J1241" s="32">
        <v>0</v>
      </c>
      <c r="K1241" s="35"/>
    </row>
    <row r="1242" spans="1:11" s="38" customFormat="1" x14ac:dyDescent="0.25">
      <c r="A1242" s="30" t="s">
        <v>2239</v>
      </c>
      <c r="B1242" s="31" t="s">
        <v>2240</v>
      </c>
      <c r="C1242" s="30" t="s">
        <v>197</v>
      </c>
      <c r="D1242" s="32">
        <v>773342</v>
      </c>
      <c r="E1242" s="32">
        <v>146552</v>
      </c>
      <c r="F1242" s="32">
        <v>773342</v>
      </c>
      <c r="G1242" s="32">
        <v>179951</v>
      </c>
      <c r="H1242" s="32">
        <v>0</v>
      </c>
      <c r="I1242" s="32">
        <v>0</v>
      </c>
      <c r="J1242" s="32">
        <v>0</v>
      </c>
      <c r="K1242" s="35"/>
    </row>
    <row r="1243" spans="1:11" s="38" customFormat="1" x14ac:dyDescent="0.25">
      <c r="A1243" s="30" t="s">
        <v>2241</v>
      </c>
      <c r="B1243" s="31" t="s">
        <v>2242</v>
      </c>
      <c r="C1243" s="30" t="s">
        <v>197</v>
      </c>
      <c r="D1243" s="32">
        <v>187465</v>
      </c>
      <c r="E1243" s="32">
        <v>1573548</v>
      </c>
      <c r="F1243" s="32">
        <v>187465</v>
      </c>
      <c r="G1243" s="32">
        <v>2574963</v>
      </c>
      <c r="H1243" s="32">
        <v>0</v>
      </c>
      <c r="I1243" s="32">
        <v>0</v>
      </c>
      <c r="J1243" s="32">
        <v>0</v>
      </c>
      <c r="K1243" s="35"/>
    </row>
    <row r="1244" spans="1:11" s="38" customFormat="1" x14ac:dyDescent="0.25">
      <c r="A1244" s="30" t="s">
        <v>2243</v>
      </c>
      <c r="B1244" s="31" t="s">
        <v>2244</v>
      </c>
      <c r="C1244" s="30" t="s">
        <v>197</v>
      </c>
      <c r="D1244" s="32">
        <v>53439</v>
      </c>
      <c r="E1244" s="32">
        <v>422166</v>
      </c>
      <c r="F1244" s="32">
        <v>53439</v>
      </c>
      <c r="G1244" s="32">
        <v>644405</v>
      </c>
      <c r="H1244" s="32">
        <v>0</v>
      </c>
      <c r="I1244" s="32">
        <v>0</v>
      </c>
      <c r="J1244" s="32">
        <v>0</v>
      </c>
      <c r="K1244" s="35"/>
    </row>
    <row r="1245" spans="1:11" s="38" customFormat="1" ht="27" x14ac:dyDescent="0.25">
      <c r="A1245" s="30" t="s">
        <v>2245</v>
      </c>
      <c r="B1245" s="31" t="s">
        <v>2246</v>
      </c>
      <c r="C1245" s="30" t="s">
        <v>197</v>
      </c>
      <c r="D1245" s="32">
        <v>455</v>
      </c>
      <c r="E1245" s="32">
        <v>90205</v>
      </c>
      <c r="F1245" s="32">
        <v>455</v>
      </c>
      <c r="G1245" s="32">
        <v>107626</v>
      </c>
      <c r="H1245" s="32">
        <v>0</v>
      </c>
      <c r="I1245" s="32">
        <v>0</v>
      </c>
      <c r="J1245" s="32">
        <v>0</v>
      </c>
      <c r="K1245" s="35"/>
    </row>
    <row r="1246" spans="1:11" s="38" customFormat="1" x14ac:dyDescent="0.25">
      <c r="A1246" s="30" t="s">
        <v>2247</v>
      </c>
      <c r="B1246" s="31" t="s">
        <v>2248</v>
      </c>
      <c r="C1246" s="30" t="s">
        <v>197</v>
      </c>
      <c r="D1246" s="32">
        <v>30786</v>
      </c>
      <c r="E1246" s="32">
        <v>142541</v>
      </c>
      <c r="F1246" s="32">
        <v>30786</v>
      </c>
      <c r="G1246" s="32">
        <v>195611</v>
      </c>
      <c r="H1246" s="32">
        <v>0</v>
      </c>
      <c r="I1246" s="32">
        <v>0</v>
      </c>
      <c r="J1246" s="32">
        <v>0</v>
      </c>
      <c r="K1246" s="35"/>
    </row>
    <row r="1247" spans="1:11" s="38" customFormat="1" x14ac:dyDescent="0.25">
      <c r="A1247" s="30" t="s">
        <v>2249</v>
      </c>
      <c r="B1247" s="31" t="s">
        <v>2250</v>
      </c>
      <c r="C1247" s="30" t="s">
        <v>197</v>
      </c>
      <c r="D1247" s="32">
        <v>1</v>
      </c>
      <c r="E1247" s="32">
        <v>7631</v>
      </c>
      <c r="F1247" s="32">
        <v>1</v>
      </c>
      <c r="G1247" s="32">
        <v>14330</v>
      </c>
      <c r="H1247" s="32">
        <v>0</v>
      </c>
      <c r="I1247" s="32">
        <v>0</v>
      </c>
      <c r="J1247" s="32">
        <v>0</v>
      </c>
      <c r="K1247" s="35"/>
    </row>
    <row r="1248" spans="1:11" s="38" customFormat="1" x14ac:dyDescent="0.25">
      <c r="A1248" s="30" t="s">
        <v>2251</v>
      </c>
      <c r="B1248" s="31" t="s">
        <v>2252</v>
      </c>
      <c r="C1248" s="30" t="s">
        <v>7</v>
      </c>
      <c r="D1248" s="32">
        <v>8594</v>
      </c>
      <c r="E1248" s="32">
        <v>58272</v>
      </c>
      <c r="F1248" s="32">
        <v>6197</v>
      </c>
      <c r="G1248" s="32">
        <v>55048</v>
      </c>
      <c r="H1248" s="32">
        <v>0</v>
      </c>
      <c r="I1248" s="32">
        <v>0</v>
      </c>
      <c r="J1248" s="32">
        <v>0</v>
      </c>
      <c r="K1248" s="35"/>
    </row>
    <row r="1249" spans="1:11" s="38" customFormat="1" x14ac:dyDescent="0.25">
      <c r="A1249" s="30" t="s">
        <v>2253</v>
      </c>
      <c r="B1249" s="31" t="s">
        <v>2254</v>
      </c>
      <c r="C1249" s="30" t="s">
        <v>197</v>
      </c>
      <c r="D1249" s="32">
        <v>6752631</v>
      </c>
      <c r="E1249" s="32">
        <v>5139940</v>
      </c>
      <c r="F1249" s="32">
        <v>6524468</v>
      </c>
      <c r="G1249" s="32">
        <v>9621403</v>
      </c>
      <c r="H1249" s="32">
        <v>264595</v>
      </c>
      <c r="I1249" s="32">
        <v>396892</v>
      </c>
      <c r="J1249" s="32">
        <v>0</v>
      </c>
      <c r="K1249" s="35"/>
    </row>
    <row r="1250" spans="1:11" s="38" customFormat="1" x14ac:dyDescent="0.25">
      <c r="A1250" s="30" t="s">
        <v>2255</v>
      </c>
      <c r="B1250" s="31" t="s">
        <v>2256</v>
      </c>
      <c r="C1250" s="30" t="s">
        <v>197</v>
      </c>
      <c r="D1250" s="32">
        <v>188891</v>
      </c>
      <c r="E1250" s="32">
        <v>12755103</v>
      </c>
      <c r="F1250" s="32">
        <v>188891</v>
      </c>
      <c r="G1250" s="32">
        <v>13611795</v>
      </c>
      <c r="H1250" s="32">
        <v>0</v>
      </c>
      <c r="I1250" s="32">
        <v>0</v>
      </c>
      <c r="J1250" s="32">
        <v>0</v>
      </c>
      <c r="K1250" s="35"/>
    </row>
    <row r="1251" spans="1:11" s="38" customFormat="1" x14ac:dyDescent="0.25">
      <c r="A1251" s="30" t="s">
        <v>2257</v>
      </c>
      <c r="B1251" s="31" t="s">
        <v>2258</v>
      </c>
      <c r="C1251" s="30" t="s">
        <v>197</v>
      </c>
      <c r="D1251" s="32">
        <v>379858</v>
      </c>
      <c r="E1251" s="32">
        <v>57024158</v>
      </c>
      <c r="F1251" s="32">
        <v>26612.000000000004</v>
      </c>
      <c r="G1251" s="32">
        <v>7129961.0000000009</v>
      </c>
      <c r="H1251" s="32">
        <v>356371</v>
      </c>
      <c r="I1251" s="32">
        <v>51975437</v>
      </c>
      <c r="J1251" s="32">
        <v>0</v>
      </c>
      <c r="K1251" s="35"/>
    </row>
    <row r="1252" spans="1:11" s="38" customFormat="1" x14ac:dyDescent="0.25">
      <c r="A1252" s="30" t="s">
        <v>2259</v>
      </c>
      <c r="B1252" s="31" t="s">
        <v>2260</v>
      </c>
      <c r="C1252" s="30" t="s">
        <v>197</v>
      </c>
      <c r="D1252" s="32">
        <v>31184</v>
      </c>
      <c r="E1252" s="32">
        <v>666723</v>
      </c>
      <c r="F1252" s="32">
        <v>22466</v>
      </c>
      <c r="G1252" s="32">
        <v>635041</v>
      </c>
      <c r="H1252" s="32">
        <v>7815</v>
      </c>
      <c r="I1252" s="32">
        <v>210235</v>
      </c>
      <c r="J1252" s="32">
        <v>0</v>
      </c>
      <c r="K1252" s="35"/>
    </row>
    <row r="1253" spans="1:11" s="38" customFormat="1" ht="27" x14ac:dyDescent="0.25">
      <c r="A1253" s="30" t="s">
        <v>2261</v>
      </c>
      <c r="B1253" s="31" t="s">
        <v>2262</v>
      </c>
      <c r="C1253" s="30" t="s">
        <v>197</v>
      </c>
      <c r="D1253" s="32">
        <v>82929</v>
      </c>
      <c r="E1253" s="32">
        <v>17912709</v>
      </c>
      <c r="F1253" s="32">
        <v>82929</v>
      </c>
      <c r="G1253" s="32">
        <v>18731471</v>
      </c>
      <c r="H1253" s="32">
        <v>0</v>
      </c>
      <c r="I1253" s="32">
        <v>0</v>
      </c>
      <c r="J1253" s="32">
        <v>0</v>
      </c>
      <c r="K1253" s="35"/>
    </row>
    <row r="1254" spans="1:11" s="38" customFormat="1" ht="27" x14ac:dyDescent="0.25">
      <c r="A1254" s="30" t="s">
        <v>2263</v>
      </c>
      <c r="B1254" s="31" t="s">
        <v>2264</v>
      </c>
      <c r="C1254" s="30" t="s">
        <v>197</v>
      </c>
      <c r="D1254" s="32">
        <v>27844</v>
      </c>
      <c r="E1254" s="32">
        <v>2729983</v>
      </c>
      <c r="F1254" s="32">
        <v>18902</v>
      </c>
      <c r="G1254" s="32">
        <v>2045574</v>
      </c>
      <c r="H1254" s="32">
        <v>8982</v>
      </c>
      <c r="I1254" s="32">
        <v>1598067</v>
      </c>
      <c r="J1254" s="32">
        <v>0</v>
      </c>
      <c r="K1254" s="35"/>
    </row>
    <row r="1255" spans="1:11" s="38" customFormat="1" x14ac:dyDescent="0.25">
      <c r="A1255" s="30" t="s">
        <v>2265</v>
      </c>
      <c r="B1255" s="31" t="s">
        <v>2266</v>
      </c>
      <c r="C1255" s="30" t="s">
        <v>197</v>
      </c>
      <c r="D1255" s="32">
        <v>407748.99999999994</v>
      </c>
      <c r="E1255" s="32">
        <v>151150772</v>
      </c>
      <c r="F1255" s="32">
        <v>411196</v>
      </c>
      <c r="G1255" s="32">
        <v>173929148</v>
      </c>
      <c r="H1255" s="32">
        <v>0</v>
      </c>
      <c r="I1255" s="32">
        <v>0</v>
      </c>
      <c r="J1255" s="32">
        <v>0</v>
      </c>
      <c r="K1255" s="35"/>
    </row>
    <row r="1256" spans="1:11" s="38" customFormat="1" x14ac:dyDescent="0.25">
      <c r="A1256" s="30" t="s">
        <v>2267</v>
      </c>
      <c r="B1256" s="31" t="s">
        <v>2268</v>
      </c>
      <c r="C1256" s="30" t="s">
        <v>197</v>
      </c>
      <c r="D1256" s="32">
        <v>3909</v>
      </c>
      <c r="E1256" s="32">
        <v>489600</v>
      </c>
      <c r="F1256" s="32">
        <v>3909</v>
      </c>
      <c r="G1256" s="32">
        <v>643234</v>
      </c>
      <c r="H1256" s="32">
        <v>0</v>
      </c>
      <c r="I1256" s="32">
        <v>0</v>
      </c>
      <c r="J1256" s="32">
        <v>0</v>
      </c>
      <c r="K1256" s="35"/>
    </row>
    <row r="1257" spans="1:11" s="38" customFormat="1" ht="27" x14ac:dyDescent="0.25">
      <c r="A1257" s="30" t="s">
        <v>2269</v>
      </c>
      <c r="B1257" s="31" t="s">
        <v>2270</v>
      </c>
      <c r="C1257" s="30" t="s">
        <v>197</v>
      </c>
      <c r="D1257" s="32">
        <v>1624822</v>
      </c>
      <c r="E1257" s="32">
        <v>471664</v>
      </c>
      <c r="F1257" s="32">
        <v>1726560</v>
      </c>
      <c r="G1257" s="32">
        <v>677283</v>
      </c>
      <c r="H1257" s="32">
        <v>0</v>
      </c>
      <c r="I1257" s="32">
        <v>0</v>
      </c>
      <c r="J1257" s="32">
        <v>0</v>
      </c>
      <c r="K1257" s="35"/>
    </row>
    <row r="1258" spans="1:11" s="38" customFormat="1" x14ac:dyDescent="0.25">
      <c r="A1258" s="30" t="s">
        <v>2271</v>
      </c>
      <c r="B1258" s="31" t="s">
        <v>2272</v>
      </c>
      <c r="C1258" s="30" t="s">
        <v>197</v>
      </c>
      <c r="D1258" s="32">
        <v>438518</v>
      </c>
      <c r="E1258" s="32">
        <v>2272324</v>
      </c>
      <c r="F1258" s="32">
        <v>432435</v>
      </c>
      <c r="G1258" s="32">
        <v>3125475</v>
      </c>
      <c r="H1258" s="32">
        <v>0</v>
      </c>
      <c r="I1258" s="32">
        <v>0</v>
      </c>
      <c r="J1258" s="32">
        <v>0</v>
      </c>
      <c r="K1258" s="35"/>
    </row>
    <row r="1259" spans="1:11" s="38" customFormat="1" x14ac:dyDescent="0.25">
      <c r="A1259" s="30" t="s">
        <v>2273</v>
      </c>
      <c r="B1259" s="31" t="s">
        <v>2274</v>
      </c>
      <c r="C1259" s="30" t="s">
        <v>197</v>
      </c>
      <c r="D1259" s="32">
        <v>23</v>
      </c>
      <c r="E1259" s="32">
        <v>1435</v>
      </c>
      <c r="F1259" s="32">
        <v>53</v>
      </c>
      <c r="G1259" s="32">
        <v>10196</v>
      </c>
      <c r="H1259" s="32">
        <v>0</v>
      </c>
      <c r="I1259" s="32">
        <v>0</v>
      </c>
      <c r="J1259" s="32">
        <v>0</v>
      </c>
      <c r="K1259" s="35"/>
    </row>
    <row r="1260" spans="1:11" s="38" customFormat="1" x14ac:dyDescent="0.25">
      <c r="A1260" s="30" t="s">
        <v>2275</v>
      </c>
      <c r="B1260" s="31" t="s">
        <v>2276</v>
      </c>
      <c r="C1260" s="30" t="s">
        <v>197</v>
      </c>
      <c r="D1260" s="32">
        <v>8662</v>
      </c>
      <c r="E1260" s="32">
        <v>10375525</v>
      </c>
      <c r="F1260" s="32">
        <v>8310</v>
      </c>
      <c r="G1260" s="32">
        <v>14042304</v>
      </c>
      <c r="H1260" s="32">
        <v>1</v>
      </c>
      <c r="I1260" s="32">
        <v>1995</v>
      </c>
      <c r="J1260" s="32">
        <v>0</v>
      </c>
      <c r="K1260" s="35"/>
    </row>
    <row r="1261" spans="1:11" s="38" customFormat="1" x14ac:dyDescent="0.25">
      <c r="A1261" s="30" t="s">
        <v>2277</v>
      </c>
      <c r="B1261" s="31" t="s">
        <v>2278</v>
      </c>
      <c r="C1261" s="30" t="s">
        <v>197</v>
      </c>
      <c r="D1261" s="32">
        <v>11934</v>
      </c>
      <c r="E1261" s="32">
        <v>17572581</v>
      </c>
      <c r="F1261" s="32">
        <v>9786</v>
      </c>
      <c r="G1261" s="32">
        <v>16865338</v>
      </c>
      <c r="H1261" s="32">
        <v>2148</v>
      </c>
      <c r="I1261" s="32">
        <v>3584165</v>
      </c>
      <c r="J1261" s="32">
        <v>0</v>
      </c>
      <c r="K1261" s="35"/>
    </row>
    <row r="1262" spans="1:11" s="38" customFormat="1" x14ac:dyDescent="0.25">
      <c r="A1262" s="30" t="s">
        <v>2279</v>
      </c>
      <c r="B1262" s="31" t="s">
        <v>2280</v>
      </c>
      <c r="C1262" s="30" t="s">
        <v>197</v>
      </c>
      <c r="D1262" s="32">
        <v>2745</v>
      </c>
      <c r="E1262" s="32">
        <v>4509231</v>
      </c>
      <c r="F1262" s="32">
        <v>2745</v>
      </c>
      <c r="G1262" s="32">
        <v>5180361.9999999991</v>
      </c>
      <c r="H1262" s="32">
        <v>0</v>
      </c>
      <c r="I1262" s="32">
        <v>0</v>
      </c>
      <c r="J1262" s="32">
        <v>0</v>
      </c>
      <c r="K1262" s="35"/>
    </row>
    <row r="1263" spans="1:11" s="38" customFormat="1" x14ac:dyDescent="0.25">
      <c r="A1263" s="30" t="s">
        <v>2281</v>
      </c>
      <c r="B1263" s="31" t="s">
        <v>2282</v>
      </c>
      <c r="C1263" s="30" t="s">
        <v>197</v>
      </c>
      <c r="D1263" s="32">
        <v>5</v>
      </c>
      <c r="E1263" s="32">
        <v>54374</v>
      </c>
      <c r="F1263" s="32">
        <v>5</v>
      </c>
      <c r="G1263" s="32">
        <v>65178</v>
      </c>
      <c r="H1263" s="32">
        <v>0</v>
      </c>
      <c r="I1263" s="32">
        <v>0</v>
      </c>
      <c r="J1263" s="32">
        <v>0</v>
      </c>
      <c r="K1263" s="35"/>
    </row>
    <row r="1264" spans="1:11" s="38" customFormat="1" x14ac:dyDescent="0.25">
      <c r="A1264" s="30" t="s">
        <v>2283</v>
      </c>
      <c r="B1264" s="31" t="s">
        <v>2284</v>
      </c>
      <c r="C1264" s="30" t="s">
        <v>197</v>
      </c>
      <c r="D1264" s="32">
        <v>4060</v>
      </c>
      <c r="E1264" s="32">
        <v>578833</v>
      </c>
      <c r="F1264" s="32">
        <v>4060</v>
      </c>
      <c r="G1264" s="32">
        <v>693846</v>
      </c>
      <c r="H1264" s="32">
        <v>0</v>
      </c>
      <c r="I1264" s="32">
        <v>0</v>
      </c>
      <c r="J1264" s="32">
        <v>0</v>
      </c>
      <c r="K1264" s="35"/>
    </row>
    <row r="1265" spans="1:11" s="38" customFormat="1" x14ac:dyDescent="0.25">
      <c r="A1265" s="30" t="s">
        <v>2285</v>
      </c>
      <c r="B1265" s="31" t="s">
        <v>2286</v>
      </c>
      <c r="C1265" s="30" t="s">
        <v>197</v>
      </c>
      <c r="D1265" s="32">
        <v>12204</v>
      </c>
      <c r="E1265" s="32">
        <v>224554.99999999997</v>
      </c>
      <c r="F1265" s="32">
        <v>12204</v>
      </c>
      <c r="G1265" s="32">
        <v>269139</v>
      </c>
      <c r="H1265" s="32">
        <v>0</v>
      </c>
      <c r="I1265" s="32">
        <v>0</v>
      </c>
      <c r="J1265" s="32">
        <v>0</v>
      </c>
      <c r="K1265" s="35"/>
    </row>
    <row r="1266" spans="1:11" s="38" customFormat="1" x14ac:dyDescent="0.25">
      <c r="A1266" s="30" t="s">
        <v>2287</v>
      </c>
      <c r="B1266" s="31" t="s">
        <v>2288</v>
      </c>
      <c r="C1266" s="30" t="s">
        <v>197</v>
      </c>
      <c r="D1266" s="32">
        <v>57</v>
      </c>
      <c r="E1266" s="32">
        <v>298764</v>
      </c>
      <c r="F1266" s="32">
        <v>57</v>
      </c>
      <c r="G1266" s="32">
        <v>388498</v>
      </c>
      <c r="H1266" s="32">
        <v>0</v>
      </c>
      <c r="I1266" s="32">
        <v>0</v>
      </c>
      <c r="J1266" s="32">
        <v>0</v>
      </c>
      <c r="K1266" s="35"/>
    </row>
    <row r="1267" spans="1:11" s="38" customFormat="1" x14ac:dyDescent="0.25">
      <c r="A1267" s="41" t="s">
        <v>2289</v>
      </c>
      <c r="B1267" s="40" t="s">
        <v>2290</v>
      </c>
      <c r="C1267" s="30" t="s">
        <v>750</v>
      </c>
      <c r="D1267" s="32">
        <v>34224</v>
      </c>
      <c r="E1267" s="32">
        <v>495067</v>
      </c>
      <c r="F1267" s="32">
        <v>34224</v>
      </c>
      <c r="G1267" s="32">
        <v>538117</v>
      </c>
      <c r="H1267" s="32">
        <v>0</v>
      </c>
      <c r="I1267" s="32">
        <v>0</v>
      </c>
      <c r="J1267" s="32">
        <v>0</v>
      </c>
      <c r="K1267" s="35"/>
    </row>
    <row r="1268" spans="1:11" s="38" customFormat="1" x14ac:dyDescent="0.25">
      <c r="A1268" s="41"/>
      <c r="B1268" s="40"/>
      <c r="C1268" s="30" t="s">
        <v>197</v>
      </c>
      <c r="D1268" s="32">
        <v>14920</v>
      </c>
      <c r="E1268" s="32">
        <v>563847</v>
      </c>
      <c r="F1268" s="32">
        <v>14920</v>
      </c>
      <c r="G1268" s="32">
        <v>675882</v>
      </c>
      <c r="H1268" s="32">
        <v>0</v>
      </c>
      <c r="I1268" s="32">
        <v>0</v>
      </c>
      <c r="J1268" s="32">
        <v>0</v>
      </c>
      <c r="K1268" s="35"/>
    </row>
    <row r="1269" spans="1:11" s="38" customFormat="1" x14ac:dyDescent="0.25">
      <c r="A1269" s="30" t="s">
        <v>2291</v>
      </c>
      <c r="B1269" s="31" t="s">
        <v>2292</v>
      </c>
      <c r="C1269" s="30" t="s">
        <v>197</v>
      </c>
      <c r="D1269" s="32">
        <v>39423</v>
      </c>
      <c r="E1269" s="32">
        <v>4963948</v>
      </c>
      <c r="F1269" s="32">
        <v>39423</v>
      </c>
      <c r="G1269" s="32">
        <v>6059651</v>
      </c>
      <c r="H1269" s="32">
        <v>0</v>
      </c>
      <c r="I1269" s="32">
        <v>0</v>
      </c>
      <c r="J1269" s="32">
        <v>0</v>
      </c>
      <c r="K1269" s="35"/>
    </row>
    <row r="1270" spans="1:11" s="38" customFormat="1" x14ac:dyDescent="0.25">
      <c r="A1270" s="30" t="s">
        <v>2293</v>
      </c>
      <c r="B1270" s="31" t="s">
        <v>2294</v>
      </c>
      <c r="C1270" s="30" t="s">
        <v>197</v>
      </c>
      <c r="D1270" s="32">
        <v>23</v>
      </c>
      <c r="E1270" s="32">
        <v>200352</v>
      </c>
      <c r="F1270" s="32">
        <v>23</v>
      </c>
      <c r="G1270" s="32">
        <v>240161</v>
      </c>
      <c r="H1270" s="32">
        <v>0</v>
      </c>
      <c r="I1270" s="32">
        <v>0</v>
      </c>
      <c r="J1270" s="32">
        <v>0</v>
      </c>
      <c r="K1270" s="35"/>
    </row>
    <row r="1271" spans="1:11" s="38" customFormat="1" ht="40.5" x14ac:dyDescent="0.25">
      <c r="A1271" s="30" t="s">
        <v>2295</v>
      </c>
      <c r="B1271" s="31" t="s">
        <v>2296</v>
      </c>
      <c r="C1271" s="30" t="s">
        <v>197</v>
      </c>
      <c r="D1271" s="32">
        <v>64385</v>
      </c>
      <c r="E1271" s="32">
        <v>366897</v>
      </c>
      <c r="F1271" s="32">
        <v>64385</v>
      </c>
      <c r="G1271" s="32">
        <v>439575</v>
      </c>
      <c r="H1271" s="32">
        <v>0</v>
      </c>
      <c r="I1271" s="32">
        <v>0</v>
      </c>
      <c r="J1271" s="32">
        <v>0</v>
      </c>
      <c r="K1271" s="35"/>
    </row>
    <row r="1272" spans="1:11" s="38" customFormat="1" ht="27" x14ac:dyDescent="0.25">
      <c r="A1272" s="30" t="s">
        <v>2297</v>
      </c>
      <c r="B1272" s="31" t="s">
        <v>2298</v>
      </c>
      <c r="C1272" s="30" t="s">
        <v>197</v>
      </c>
      <c r="D1272" s="32">
        <v>1116658</v>
      </c>
      <c r="E1272" s="32">
        <v>54027213</v>
      </c>
      <c r="F1272" s="32">
        <v>794609</v>
      </c>
      <c r="G1272" s="32">
        <v>70232940</v>
      </c>
      <c r="H1272" s="32">
        <v>162077</v>
      </c>
      <c r="I1272" s="32">
        <v>10037818</v>
      </c>
      <c r="J1272" s="32">
        <v>0</v>
      </c>
      <c r="K1272" s="35"/>
    </row>
    <row r="1273" spans="1:11" s="38" customFormat="1" x14ac:dyDescent="0.25">
      <c r="A1273" s="30" t="s">
        <v>2299</v>
      </c>
      <c r="B1273" s="31" t="s">
        <v>2300</v>
      </c>
      <c r="C1273" s="30" t="s">
        <v>197</v>
      </c>
      <c r="D1273" s="32">
        <v>32383</v>
      </c>
      <c r="E1273" s="32">
        <v>14552</v>
      </c>
      <c r="F1273" s="32">
        <v>29900</v>
      </c>
      <c r="G1273" s="32">
        <v>22065</v>
      </c>
      <c r="H1273" s="32">
        <v>0</v>
      </c>
      <c r="I1273" s="32">
        <v>0</v>
      </c>
      <c r="J1273" s="32">
        <v>0</v>
      </c>
      <c r="K1273" s="35"/>
    </row>
    <row r="1274" spans="1:11" s="38" customFormat="1" x14ac:dyDescent="0.25">
      <c r="A1274" s="30" t="s">
        <v>2301</v>
      </c>
      <c r="B1274" s="31" t="s">
        <v>2302</v>
      </c>
      <c r="C1274" s="30" t="s">
        <v>197</v>
      </c>
      <c r="D1274" s="32">
        <v>39</v>
      </c>
      <c r="E1274" s="32">
        <v>4762</v>
      </c>
      <c r="F1274" s="32">
        <v>37</v>
      </c>
      <c r="G1274" s="32">
        <v>5533</v>
      </c>
      <c r="H1274" s="32">
        <v>0</v>
      </c>
      <c r="I1274" s="32">
        <v>0</v>
      </c>
      <c r="J1274" s="32">
        <v>0</v>
      </c>
      <c r="K1274" s="35"/>
    </row>
    <row r="1275" spans="1:11" s="38" customFormat="1" x14ac:dyDescent="0.25">
      <c r="A1275" s="30" t="s">
        <v>2303</v>
      </c>
      <c r="B1275" s="31" t="s">
        <v>2304</v>
      </c>
      <c r="C1275" s="30" t="s">
        <v>750</v>
      </c>
      <c r="D1275" s="32">
        <v>6058337</v>
      </c>
      <c r="E1275" s="32">
        <v>8391951.9999999981</v>
      </c>
      <c r="F1275" s="32">
        <v>5302251</v>
      </c>
      <c r="G1275" s="32">
        <v>9439145</v>
      </c>
      <c r="H1275" s="32">
        <v>0</v>
      </c>
      <c r="I1275" s="32">
        <v>0</v>
      </c>
      <c r="J1275" s="32">
        <v>0</v>
      </c>
      <c r="K1275" s="35"/>
    </row>
    <row r="1276" spans="1:11" s="38" customFormat="1" x14ac:dyDescent="0.25">
      <c r="A1276" s="30" t="s">
        <v>2305</v>
      </c>
      <c r="B1276" s="31" t="s">
        <v>2306</v>
      </c>
      <c r="C1276" s="30" t="s">
        <v>750</v>
      </c>
      <c r="D1276" s="32">
        <v>5395405</v>
      </c>
      <c r="E1276" s="32">
        <v>1090025</v>
      </c>
      <c r="F1276" s="32">
        <v>5027119</v>
      </c>
      <c r="G1276" s="32">
        <v>1313285</v>
      </c>
      <c r="H1276" s="32">
        <v>0</v>
      </c>
      <c r="I1276" s="32">
        <v>0</v>
      </c>
      <c r="J1276" s="32">
        <v>0</v>
      </c>
      <c r="K1276" s="35"/>
    </row>
    <row r="1277" spans="1:11" s="38" customFormat="1" x14ac:dyDescent="0.25">
      <c r="A1277" s="30" t="s">
        <v>2307</v>
      </c>
      <c r="B1277" s="31" t="s">
        <v>2308</v>
      </c>
      <c r="C1277" s="30" t="s">
        <v>750</v>
      </c>
      <c r="D1277" s="32">
        <v>311060</v>
      </c>
      <c r="E1277" s="32">
        <v>563434</v>
      </c>
      <c r="F1277" s="32">
        <v>309966</v>
      </c>
      <c r="G1277" s="32">
        <v>658119</v>
      </c>
      <c r="H1277" s="32">
        <v>0</v>
      </c>
      <c r="I1277" s="32">
        <v>0</v>
      </c>
      <c r="J1277" s="32">
        <v>0</v>
      </c>
      <c r="K1277" s="35"/>
    </row>
    <row r="1278" spans="1:11" s="38" customFormat="1" x14ac:dyDescent="0.25">
      <c r="A1278" s="41" t="s">
        <v>2309</v>
      </c>
      <c r="B1278" s="40" t="s">
        <v>2310</v>
      </c>
      <c r="C1278" s="30" t="s">
        <v>7</v>
      </c>
      <c r="D1278" s="32">
        <v>16597735</v>
      </c>
      <c r="E1278" s="32">
        <v>87994488</v>
      </c>
      <c r="F1278" s="32">
        <v>13190882</v>
      </c>
      <c r="G1278" s="32">
        <v>82683056</v>
      </c>
      <c r="H1278" s="32">
        <v>2758222</v>
      </c>
      <c r="I1278" s="32">
        <v>24167415</v>
      </c>
      <c r="J1278" s="32">
        <v>0</v>
      </c>
      <c r="K1278" s="35"/>
    </row>
    <row r="1279" spans="1:11" s="38" customFormat="1" x14ac:dyDescent="0.25">
      <c r="A1279" s="41"/>
      <c r="B1279" s="40"/>
      <c r="C1279" s="30" t="s">
        <v>750</v>
      </c>
      <c r="D1279" s="32">
        <v>13915588</v>
      </c>
      <c r="E1279" s="32">
        <v>3289655</v>
      </c>
      <c r="F1279" s="32">
        <v>13586501.000000002</v>
      </c>
      <c r="G1279" s="32">
        <v>3553019</v>
      </c>
      <c r="H1279" s="32">
        <v>0</v>
      </c>
      <c r="I1279" s="32">
        <v>0</v>
      </c>
      <c r="J1279" s="32">
        <v>0</v>
      </c>
      <c r="K1279" s="35"/>
    </row>
    <row r="1280" spans="1:11" s="38" customFormat="1" x14ac:dyDescent="0.25">
      <c r="A1280" s="41"/>
      <c r="B1280" s="40"/>
      <c r="C1280" s="30" t="s">
        <v>197</v>
      </c>
      <c r="D1280" s="32">
        <v>185254</v>
      </c>
      <c r="E1280" s="32">
        <v>263145</v>
      </c>
      <c r="F1280" s="32">
        <v>204819</v>
      </c>
      <c r="G1280" s="32">
        <v>524547</v>
      </c>
      <c r="H1280" s="32">
        <v>0</v>
      </c>
      <c r="I1280" s="32">
        <v>0</v>
      </c>
      <c r="J1280" s="32">
        <v>0</v>
      </c>
      <c r="K1280" s="35"/>
    </row>
    <row r="1281" spans="1:11" s="38" customFormat="1" x14ac:dyDescent="0.25">
      <c r="A1281" s="30" t="s">
        <v>2311</v>
      </c>
      <c r="B1281" s="31" t="s">
        <v>2312</v>
      </c>
      <c r="C1281" s="30" t="s">
        <v>7</v>
      </c>
      <c r="D1281" s="32">
        <v>42226</v>
      </c>
      <c r="E1281" s="32">
        <v>139314</v>
      </c>
      <c r="F1281" s="32">
        <v>24749</v>
      </c>
      <c r="G1281" s="32">
        <v>123134</v>
      </c>
      <c r="H1281" s="32">
        <v>4227</v>
      </c>
      <c r="I1281" s="32">
        <v>19665</v>
      </c>
      <c r="J1281" s="32">
        <v>0</v>
      </c>
      <c r="K1281" s="35"/>
    </row>
    <row r="1282" spans="1:11" s="38" customFormat="1" x14ac:dyDescent="0.25">
      <c r="A1282" s="30" t="s">
        <v>2313</v>
      </c>
      <c r="B1282" s="31" t="s">
        <v>2314</v>
      </c>
      <c r="C1282" s="30" t="s">
        <v>7</v>
      </c>
      <c r="D1282" s="32">
        <v>328231</v>
      </c>
      <c r="E1282" s="32">
        <v>450556</v>
      </c>
      <c r="F1282" s="32">
        <v>151188</v>
      </c>
      <c r="G1282" s="32">
        <v>250605</v>
      </c>
      <c r="H1282" s="32">
        <v>157542</v>
      </c>
      <c r="I1282" s="32">
        <v>230654</v>
      </c>
      <c r="J1282" s="32">
        <v>0</v>
      </c>
      <c r="K1282" s="35"/>
    </row>
    <row r="1283" spans="1:11" s="38" customFormat="1" x14ac:dyDescent="0.25">
      <c r="A1283" s="30" t="s">
        <v>2315</v>
      </c>
      <c r="B1283" s="31" t="s">
        <v>2316</v>
      </c>
      <c r="C1283" s="30" t="s">
        <v>197</v>
      </c>
      <c r="D1283" s="32">
        <v>4609300</v>
      </c>
      <c r="E1283" s="32">
        <v>229981</v>
      </c>
      <c r="F1283" s="32">
        <v>4044223</v>
      </c>
      <c r="G1283" s="32">
        <v>244489</v>
      </c>
      <c r="H1283" s="32">
        <v>315845</v>
      </c>
      <c r="I1283" s="32">
        <v>23365</v>
      </c>
      <c r="J1283" s="32">
        <v>0</v>
      </c>
      <c r="K1283" s="35"/>
    </row>
    <row r="1284" spans="1:11" s="38" customFormat="1" ht="27" x14ac:dyDescent="0.25">
      <c r="A1284" s="30" t="s">
        <v>2317</v>
      </c>
      <c r="B1284" s="31" t="s">
        <v>2318</v>
      </c>
      <c r="C1284" s="30" t="s">
        <v>197</v>
      </c>
      <c r="D1284" s="32">
        <v>202626</v>
      </c>
      <c r="E1284" s="32">
        <v>1534004</v>
      </c>
      <c r="F1284" s="32">
        <v>202626</v>
      </c>
      <c r="G1284" s="32">
        <v>1694671</v>
      </c>
      <c r="H1284" s="32">
        <v>0</v>
      </c>
      <c r="I1284" s="32">
        <v>0</v>
      </c>
      <c r="J1284" s="32">
        <v>0</v>
      </c>
      <c r="K1284" s="35"/>
    </row>
    <row r="1285" spans="1:11" s="38" customFormat="1" x14ac:dyDescent="0.25">
      <c r="A1285" s="30" t="s">
        <v>2319</v>
      </c>
      <c r="B1285" s="31" t="s">
        <v>2320</v>
      </c>
      <c r="C1285" s="30" t="s">
        <v>197</v>
      </c>
      <c r="D1285" s="32">
        <v>44388</v>
      </c>
      <c r="E1285" s="32">
        <v>4814026</v>
      </c>
      <c r="F1285" s="32">
        <v>44388</v>
      </c>
      <c r="G1285" s="32">
        <v>7337464</v>
      </c>
      <c r="H1285" s="32">
        <v>0</v>
      </c>
      <c r="I1285" s="32">
        <v>0</v>
      </c>
      <c r="J1285" s="32">
        <v>0</v>
      </c>
      <c r="K1285" s="35"/>
    </row>
    <row r="1286" spans="1:11" s="38" customFormat="1" ht="27" x14ac:dyDescent="0.25">
      <c r="A1286" s="30" t="s">
        <v>2321</v>
      </c>
      <c r="B1286" s="31" t="s">
        <v>2322</v>
      </c>
      <c r="C1286" s="30" t="s">
        <v>197</v>
      </c>
      <c r="D1286" s="32">
        <v>40545</v>
      </c>
      <c r="E1286" s="32">
        <v>363790</v>
      </c>
      <c r="F1286" s="32">
        <v>40545</v>
      </c>
      <c r="G1286" s="32">
        <v>534986</v>
      </c>
      <c r="H1286" s="32">
        <v>0</v>
      </c>
      <c r="I1286" s="32">
        <v>0</v>
      </c>
      <c r="J1286" s="32">
        <v>0</v>
      </c>
      <c r="K1286" s="35"/>
    </row>
    <row r="1287" spans="1:11" s="38" customFormat="1" x14ac:dyDescent="0.25">
      <c r="A1287" s="30" t="s">
        <v>2323</v>
      </c>
      <c r="B1287" s="31" t="s">
        <v>2324</v>
      </c>
      <c r="C1287" s="30" t="s">
        <v>197</v>
      </c>
      <c r="D1287" s="32">
        <v>13000</v>
      </c>
      <c r="E1287" s="32">
        <v>2000</v>
      </c>
      <c r="F1287" s="32">
        <v>10001</v>
      </c>
      <c r="G1287" s="32">
        <v>2035</v>
      </c>
      <c r="H1287" s="32">
        <v>0</v>
      </c>
      <c r="I1287" s="32">
        <v>0</v>
      </c>
      <c r="J1287" s="32">
        <v>0</v>
      </c>
      <c r="K1287" s="35"/>
    </row>
    <row r="1288" spans="1:11" s="38" customFormat="1" x14ac:dyDescent="0.25">
      <c r="A1288" s="30" t="s">
        <v>2325</v>
      </c>
      <c r="B1288" s="31" t="s">
        <v>2326</v>
      </c>
      <c r="C1288" s="30" t="s">
        <v>7</v>
      </c>
      <c r="D1288" s="32">
        <v>62534</v>
      </c>
      <c r="E1288" s="32">
        <v>147582</v>
      </c>
      <c r="F1288" s="32">
        <v>62534</v>
      </c>
      <c r="G1288" s="32">
        <v>214684</v>
      </c>
      <c r="H1288" s="32">
        <v>0</v>
      </c>
      <c r="I1288" s="32">
        <v>0</v>
      </c>
      <c r="J1288" s="32">
        <v>0</v>
      </c>
      <c r="K1288" s="35"/>
    </row>
    <row r="1289" spans="1:11" s="38" customFormat="1" x14ac:dyDescent="0.25">
      <c r="A1289" s="30" t="s">
        <v>2327</v>
      </c>
      <c r="B1289" s="31" t="s">
        <v>2328</v>
      </c>
      <c r="C1289" s="30" t="s">
        <v>197</v>
      </c>
      <c r="D1289" s="32">
        <v>1023</v>
      </c>
      <c r="E1289" s="32">
        <v>192159</v>
      </c>
      <c r="F1289" s="32">
        <v>80</v>
      </c>
      <c r="G1289" s="32">
        <v>29096</v>
      </c>
      <c r="H1289" s="32">
        <v>0</v>
      </c>
      <c r="I1289" s="32">
        <v>0</v>
      </c>
      <c r="J1289" s="32">
        <v>0</v>
      </c>
      <c r="K1289" s="35"/>
    </row>
    <row r="1290" spans="1:11" s="38" customFormat="1" x14ac:dyDescent="0.25">
      <c r="A1290" s="30" t="s">
        <v>2329</v>
      </c>
      <c r="B1290" s="31" t="s">
        <v>2330</v>
      </c>
      <c r="C1290" s="30" t="s">
        <v>197</v>
      </c>
      <c r="D1290" s="32">
        <v>106261</v>
      </c>
      <c r="E1290" s="32">
        <v>30702185</v>
      </c>
      <c r="F1290" s="32">
        <v>104208</v>
      </c>
      <c r="G1290" s="32">
        <v>44951854</v>
      </c>
      <c r="H1290" s="32">
        <v>4831</v>
      </c>
      <c r="I1290" s="32">
        <v>2015490</v>
      </c>
      <c r="J1290" s="32">
        <v>0</v>
      </c>
      <c r="K1290" s="35"/>
    </row>
    <row r="1291" spans="1:11" s="38" customFormat="1" x14ac:dyDescent="0.25">
      <c r="A1291" s="30" t="s">
        <v>2331</v>
      </c>
      <c r="B1291" s="31" t="s">
        <v>2332</v>
      </c>
      <c r="C1291" s="30" t="s">
        <v>197</v>
      </c>
      <c r="D1291" s="32">
        <v>1047</v>
      </c>
      <c r="E1291" s="32">
        <v>483953</v>
      </c>
      <c r="F1291" s="32">
        <v>1110</v>
      </c>
      <c r="G1291" s="32">
        <v>641563</v>
      </c>
      <c r="H1291" s="32">
        <v>0</v>
      </c>
      <c r="I1291" s="32">
        <v>0</v>
      </c>
      <c r="J1291" s="32">
        <v>0</v>
      </c>
      <c r="K1291" s="35"/>
    </row>
    <row r="1292" spans="1:11" s="38" customFormat="1" x14ac:dyDescent="0.25">
      <c r="A1292" s="30" t="s">
        <v>2333</v>
      </c>
      <c r="B1292" s="31" t="s">
        <v>2334</v>
      </c>
      <c r="C1292" s="30" t="s">
        <v>197</v>
      </c>
      <c r="D1292" s="32">
        <v>29053</v>
      </c>
      <c r="E1292" s="32">
        <v>11423407.999999998</v>
      </c>
      <c r="F1292" s="32">
        <v>27059</v>
      </c>
      <c r="G1292" s="32">
        <v>13870783</v>
      </c>
      <c r="H1292" s="32">
        <v>4311</v>
      </c>
      <c r="I1292" s="32">
        <v>2206542</v>
      </c>
      <c r="J1292" s="32">
        <v>0</v>
      </c>
      <c r="K1292" s="35"/>
    </row>
    <row r="1293" spans="1:11" s="38" customFormat="1" ht="27" x14ac:dyDescent="0.25">
      <c r="A1293" s="30" t="s">
        <v>2335</v>
      </c>
      <c r="B1293" s="31" t="s">
        <v>2336</v>
      </c>
      <c r="C1293" s="30" t="s">
        <v>197</v>
      </c>
      <c r="D1293" s="32">
        <v>212</v>
      </c>
      <c r="E1293" s="32">
        <v>76452</v>
      </c>
      <c r="F1293" s="32">
        <v>206</v>
      </c>
      <c r="G1293" s="32">
        <v>92861</v>
      </c>
      <c r="H1293" s="32">
        <v>0</v>
      </c>
      <c r="I1293" s="32">
        <v>0</v>
      </c>
      <c r="J1293" s="32">
        <v>0</v>
      </c>
      <c r="K1293" s="35"/>
    </row>
    <row r="1294" spans="1:11" s="38" customFormat="1" x14ac:dyDescent="0.25">
      <c r="A1294" s="30" t="s">
        <v>2337</v>
      </c>
      <c r="B1294" s="31" t="s">
        <v>2338</v>
      </c>
      <c r="C1294" s="30" t="s">
        <v>197</v>
      </c>
      <c r="D1294" s="32">
        <v>53668</v>
      </c>
      <c r="E1294" s="32">
        <v>541501</v>
      </c>
      <c r="F1294" s="32">
        <v>56008</v>
      </c>
      <c r="G1294" s="32">
        <v>874828</v>
      </c>
      <c r="H1294" s="32">
        <v>0</v>
      </c>
      <c r="I1294" s="32">
        <v>0</v>
      </c>
      <c r="J1294" s="32">
        <v>0</v>
      </c>
      <c r="K1294" s="35"/>
    </row>
    <row r="1295" spans="1:11" s="38" customFormat="1" x14ac:dyDescent="0.25">
      <c r="A1295" s="30" t="s">
        <v>2339</v>
      </c>
      <c r="B1295" s="31" t="s">
        <v>2340</v>
      </c>
      <c r="C1295" s="30" t="s">
        <v>197</v>
      </c>
      <c r="D1295" s="32">
        <v>43237</v>
      </c>
      <c r="E1295" s="32">
        <v>10341013</v>
      </c>
      <c r="F1295" s="32">
        <v>60309</v>
      </c>
      <c r="G1295" s="32">
        <v>21175246</v>
      </c>
      <c r="H1295" s="32">
        <v>406</v>
      </c>
      <c r="I1295" s="32">
        <v>125795</v>
      </c>
      <c r="J1295" s="32">
        <v>0</v>
      </c>
      <c r="K1295" s="35"/>
    </row>
    <row r="1296" spans="1:11" s="38" customFormat="1" x14ac:dyDescent="0.25">
      <c r="A1296" s="30" t="s">
        <v>2341</v>
      </c>
      <c r="B1296" s="31" t="s">
        <v>2342</v>
      </c>
      <c r="C1296" s="30" t="s">
        <v>197</v>
      </c>
      <c r="D1296" s="32">
        <v>38642</v>
      </c>
      <c r="E1296" s="32">
        <v>1870997</v>
      </c>
      <c r="F1296" s="32">
        <v>3830</v>
      </c>
      <c r="G1296" s="32">
        <v>362002</v>
      </c>
      <c r="H1296" s="32">
        <v>31765</v>
      </c>
      <c r="I1296" s="32">
        <v>1674972</v>
      </c>
      <c r="J1296" s="32">
        <v>0</v>
      </c>
      <c r="K1296" s="35"/>
    </row>
    <row r="1297" spans="1:11" s="38" customFormat="1" x14ac:dyDescent="0.25">
      <c r="A1297" s="30" t="s">
        <v>2343</v>
      </c>
      <c r="B1297" s="31" t="s">
        <v>2344</v>
      </c>
      <c r="C1297" s="30" t="s">
        <v>197</v>
      </c>
      <c r="D1297" s="32">
        <v>577240</v>
      </c>
      <c r="E1297" s="32">
        <v>45900267</v>
      </c>
      <c r="F1297" s="32">
        <v>149357</v>
      </c>
      <c r="G1297" s="32">
        <v>19784953</v>
      </c>
      <c r="H1297" s="32">
        <v>418579</v>
      </c>
      <c r="I1297" s="32">
        <v>36415457</v>
      </c>
      <c r="J1297" s="32">
        <v>0</v>
      </c>
      <c r="K1297" s="35"/>
    </row>
    <row r="1298" spans="1:11" s="38" customFormat="1" x14ac:dyDescent="0.25">
      <c r="A1298" s="30" t="s">
        <v>2345</v>
      </c>
      <c r="B1298" s="31" t="s">
        <v>2346</v>
      </c>
      <c r="C1298" s="30" t="s">
        <v>197</v>
      </c>
      <c r="D1298" s="32">
        <v>531688</v>
      </c>
      <c r="E1298" s="32">
        <v>50676176</v>
      </c>
      <c r="F1298" s="32">
        <v>143263</v>
      </c>
      <c r="G1298" s="32">
        <v>17271020</v>
      </c>
      <c r="H1298" s="32">
        <v>385029</v>
      </c>
      <c r="I1298" s="32">
        <v>40164411</v>
      </c>
      <c r="J1298" s="32">
        <v>0</v>
      </c>
      <c r="K1298" s="35"/>
    </row>
    <row r="1299" spans="1:11" s="38" customFormat="1" x14ac:dyDescent="0.25">
      <c r="A1299" s="30" t="s">
        <v>2347</v>
      </c>
      <c r="B1299" s="31" t="s">
        <v>2348</v>
      </c>
      <c r="C1299" s="30" t="s">
        <v>197</v>
      </c>
      <c r="D1299" s="32">
        <v>2156281</v>
      </c>
      <c r="E1299" s="32">
        <v>1269425</v>
      </c>
      <c r="F1299" s="32">
        <v>2129442</v>
      </c>
      <c r="G1299" s="32">
        <v>1405159</v>
      </c>
      <c r="H1299" s="32">
        <v>0</v>
      </c>
      <c r="I1299" s="32">
        <v>0</v>
      </c>
      <c r="J1299" s="32">
        <v>0</v>
      </c>
      <c r="K1299" s="35"/>
    </row>
    <row r="1300" spans="1:11" s="38" customFormat="1" x14ac:dyDescent="0.25">
      <c r="A1300" s="30" t="s">
        <v>2349</v>
      </c>
      <c r="B1300" s="31" t="s">
        <v>2350</v>
      </c>
      <c r="C1300" s="30" t="s">
        <v>197</v>
      </c>
      <c r="D1300" s="32">
        <v>71466</v>
      </c>
      <c r="E1300" s="32">
        <v>413078</v>
      </c>
      <c r="F1300" s="32">
        <v>66560</v>
      </c>
      <c r="G1300" s="32">
        <v>451102</v>
      </c>
      <c r="H1300" s="32">
        <v>0</v>
      </c>
      <c r="I1300" s="32">
        <v>0</v>
      </c>
      <c r="J1300" s="32">
        <v>0</v>
      </c>
      <c r="K1300" s="35"/>
    </row>
    <row r="1301" spans="1:11" s="38" customFormat="1" x14ac:dyDescent="0.25">
      <c r="A1301" s="30" t="s">
        <v>2351</v>
      </c>
      <c r="B1301" s="31" t="s">
        <v>2352</v>
      </c>
      <c r="C1301" s="30" t="s">
        <v>197</v>
      </c>
      <c r="D1301" s="32">
        <v>105009</v>
      </c>
      <c r="E1301" s="32">
        <v>635465</v>
      </c>
      <c r="F1301" s="32">
        <v>99600</v>
      </c>
      <c r="G1301" s="32">
        <v>663050</v>
      </c>
      <c r="H1301" s="32">
        <v>2726</v>
      </c>
      <c r="I1301" s="32">
        <v>11298</v>
      </c>
      <c r="J1301" s="32">
        <v>0</v>
      </c>
      <c r="K1301" s="35"/>
    </row>
    <row r="1302" spans="1:11" s="38" customFormat="1" ht="27" x14ac:dyDescent="0.25">
      <c r="A1302" s="30" t="s">
        <v>2353</v>
      </c>
      <c r="B1302" s="31" t="s">
        <v>2354</v>
      </c>
      <c r="C1302" s="30" t="s">
        <v>197</v>
      </c>
      <c r="D1302" s="32">
        <v>2007846</v>
      </c>
      <c r="E1302" s="32">
        <v>1159885</v>
      </c>
      <c r="F1302" s="32">
        <v>1967678</v>
      </c>
      <c r="G1302" s="32">
        <v>1424533</v>
      </c>
      <c r="H1302" s="32">
        <v>0</v>
      </c>
      <c r="I1302" s="32">
        <v>0</v>
      </c>
      <c r="J1302" s="32">
        <v>0</v>
      </c>
      <c r="K1302" s="35"/>
    </row>
    <row r="1303" spans="1:11" s="38" customFormat="1" x14ac:dyDescent="0.25">
      <c r="A1303" s="30" t="s">
        <v>2355</v>
      </c>
      <c r="B1303" s="31" t="s">
        <v>2356</v>
      </c>
      <c r="C1303" s="30" t="s">
        <v>197</v>
      </c>
      <c r="D1303" s="32">
        <v>1</v>
      </c>
      <c r="E1303" s="32">
        <v>277500</v>
      </c>
      <c r="F1303" s="32">
        <v>1</v>
      </c>
      <c r="G1303" s="32">
        <v>370000</v>
      </c>
      <c r="H1303" s="32">
        <v>0</v>
      </c>
      <c r="I1303" s="32">
        <v>0</v>
      </c>
      <c r="J1303" s="32">
        <v>0</v>
      </c>
      <c r="K1303" s="35"/>
    </row>
    <row r="1304" spans="1:11" s="38" customFormat="1" x14ac:dyDescent="0.25">
      <c r="A1304" s="30" t="s">
        <v>2357</v>
      </c>
      <c r="B1304" s="31" t="s">
        <v>2358</v>
      </c>
      <c r="C1304" s="30" t="s">
        <v>197</v>
      </c>
      <c r="D1304" s="32">
        <v>4506</v>
      </c>
      <c r="E1304" s="32">
        <v>5729100</v>
      </c>
      <c r="F1304" s="32">
        <v>3817</v>
      </c>
      <c r="G1304" s="32">
        <v>7638349</v>
      </c>
      <c r="H1304" s="32">
        <v>325</v>
      </c>
      <c r="I1304" s="32">
        <v>512464</v>
      </c>
      <c r="J1304" s="32">
        <v>0</v>
      </c>
      <c r="K1304" s="35"/>
    </row>
    <row r="1305" spans="1:11" s="38" customFormat="1" x14ac:dyDescent="0.25">
      <c r="A1305" s="30" t="s">
        <v>2359</v>
      </c>
      <c r="B1305" s="31" t="s">
        <v>2360</v>
      </c>
      <c r="C1305" s="30" t="s">
        <v>197</v>
      </c>
      <c r="D1305" s="32">
        <v>157</v>
      </c>
      <c r="E1305" s="32">
        <v>4479958</v>
      </c>
      <c r="F1305" s="32">
        <v>150</v>
      </c>
      <c r="G1305" s="32">
        <v>5070160</v>
      </c>
      <c r="H1305" s="32">
        <v>42</v>
      </c>
      <c r="I1305" s="32">
        <v>1438883</v>
      </c>
      <c r="J1305" s="32">
        <v>0</v>
      </c>
      <c r="K1305" s="35"/>
    </row>
    <row r="1306" spans="1:11" s="38" customFormat="1" x14ac:dyDescent="0.25">
      <c r="A1306" s="30" t="s">
        <v>2361</v>
      </c>
      <c r="B1306" s="31" t="s">
        <v>2362</v>
      </c>
      <c r="C1306" s="30" t="s">
        <v>197</v>
      </c>
      <c r="D1306" s="32">
        <v>379901</v>
      </c>
      <c r="E1306" s="32">
        <v>9744466</v>
      </c>
      <c r="F1306" s="32">
        <v>355275</v>
      </c>
      <c r="G1306" s="32">
        <v>19086326</v>
      </c>
      <c r="H1306" s="32">
        <v>29647</v>
      </c>
      <c r="I1306" s="32">
        <v>1046465</v>
      </c>
      <c r="J1306" s="32">
        <v>0</v>
      </c>
      <c r="K1306" s="35"/>
    </row>
    <row r="1307" spans="1:11" s="38" customFormat="1" x14ac:dyDescent="0.25">
      <c r="A1307" s="30" t="s">
        <v>2363</v>
      </c>
      <c r="B1307" s="31" t="s">
        <v>2364</v>
      </c>
      <c r="C1307" s="30" t="s">
        <v>197</v>
      </c>
      <c r="D1307" s="32">
        <v>15226</v>
      </c>
      <c r="E1307" s="32">
        <v>8189321</v>
      </c>
      <c r="F1307" s="32">
        <v>15174</v>
      </c>
      <c r="G1307" s="32">
        <v>10236898</v>
      </c>
      <c r="H1307" s="32">
        <v>0</v>
      </c>
      <c r="I1307" s="32">
        <v>0</v>
      </c>
      <c r="J1307" s="32">
        <v>0</v>
      </c>
      <c r="K1307" s="35"/>
    </row>
    <row r="1308" spans="1:11" s="38" customFormat="1" x14ac:dyDescent="0.25">
      <c r="A1308" s="30" t="s">
        <v>2365</v>
      </c>
      <c r="B1308" s="31" t="s">
        <v>2366</v>
      </c>
      <c r="C1308" s="30" t="s">
        <v>197</v>
      </c>
      <c r="D1308" s="32">
        <v>18976</v>
      </c>
      <c r="E1308" s="32">
        <v>2526725</v>
      </c>
      <c r="F1308" s="32">
        <v>15178</v>
      </c>
      <c r="G1308" s="32">
        <v>2663333</v>
      </c>
      <c r="H1308" s="32">
        <v>3120</v>
      </c>
      <c r="I1308" s="32">
        <v>654604</v>
      </c>
      <c r="J1308" s="32">
        <v>0</v>
      </c>
      <c r="K1308" s="35"/>
    </row>
    <row r="1309" spans="1:11" s="38" customFormat="1" x14ac:dyDescent="0.25">
      <c r="A1309" s="30" t="s">
        <v>2367</v>
      </c>
      <c r="B1309" s="31" t="s">
        <v>2368</v>
      </c>
      <c r="C1309" s="30" t="s">
        <v>197</v>
      </c>
      <c r="D1309" s="32">
        <v>1</v>
      </c>
      <c r="E1309" s="32">
        <v>147933</v>
      </c>
      <c r="F1309" s="32">
        <v>1</v>
      </c>
      <c r="G1309" s="32">
        <v>337250</v>
      </c>
      <c r="H1309" s="32">
        <v>0</v>
      </c>
      <c r="I1309" s="32">
        <v>0</v>
      </c>
      <c r="J1309" s="32">
        <v>0</v>
      </c>
      <c r="K1309" s="35"/>
    </row>
    <row r="1310" spans="1:11" s="38" customFormat="1" x14ac:dyDescent="0.25">
      <c r="A1310" s="30" t="s">
        <v>2369</v>
      </c>
      <c r="B1310" s="31" t="s">
        <v>2370</v>
      </c>
      <c r="C1310" s="30" t="s">
        <v>197</v>
      </c>
      <c r="D1310" s="32">
        <v>150</v>
      </c>
      <c r="E1310" s="32">
        <v>203000</v>
      </c>
      <c r="F1310" s="32">
        <v>150</v>
      </c>
      <c r="G1310" s="32">
        <v>452645</v>
      </c>
      <c r="H1310" s="32">
        <v>0</v>
      </c>
      <c r="I1310" s="32">
        <v>0</v>
      </c>
      <c r="J1310" s="32">
        <v>0</v>
      </c>
      <c r="K1310" s="35"/>
    </row>
    <row r="1311" spans="1:11" s="38" customFormat="1" x14ac:dyDescent="0.25">
      <c r="A1311" s="30" t="s">
        <v>2371</v>
      </c>
      <c r="B1311" s="31" t="s">
        <v>2372</v>
      </c>
      <c r="C1311" s="30" t="s">
        <v>197</v>
      </c>
      <c r="D1311" s="32">
        <v>5602</v>
      </c>
      <c r="E1311" s="32">
        <v>66400</v>
      </c>
      <c r="F1311" s="32">
        <v>5602</v>
      </c>
      <c r="G1311" s="32">
        <v>73778</v>
      </c>
      <c r="H1311" s="32">
        <v>0</v>
      </c>
      <c r="I1311" s="32">
        <v>0</v>
      </c>
      <c r="J1311" s="32">
        <v>0</v>
      </c>
      <c r="K1311" s="35"/>
    </row>
    <row r="1312" spans="1:11" s="38" customFormat="1" x14ac:dyDescent="0.25">
      <c r="A1312" s="30" t="s">
        <v>2373</v>
      </c>
      <c r="B1312" s="31" t="s">
        <v>2374</v>
      </c>
      <c r="C1312" s="30" t="s">
        <v>197</v>
      </c>
      <c r="D1312" s="32">
        <v>37</v>
      </c>
      <c r="E1312" s="32">
        <v>38234</v>
      </c>
      <c r="F1312" s="32">
        <v>8</v>
      </c>
      <c r="G1312" s="32">
        <v>11656</v>
      </c>
      <c r="H1312" s="32">
        <v>0</v>
      </c>
      <c r="I1312" s="32">
        <v>0</v>
      </c>
      <c r="J1312" s="32">
        <v>0</v>
      </c>
      <c r="K1312" s="35"/>
    </row>
    <row r="1313" spans="1:11" s="38" customFormat="1" x14ac:dyDescent="0.25">
      <c r="A1313" s="30" t="s">
        <v>2375</v>
      </c>
      <c r="B1313" s="31" t="s">
        <v>2376</v>
      </c>
      <c r="C1313" s="30" t="s">
        <v>197</v>
      </c>
      <c r="D1313" s="32">
        <v>14</v>
      </c>
      <c r="E1313" s="32">
        <v>26641</v>
      </c>
      <c r="F1313" s="32">
        <v>14</v>
      </c>
      <c r="G1313" s="32">
        <v>43020</v>
      </c>
      <c r="H1313" s="32">
        <v>0</v>
      </c>
      <c r="I1313" s="32">
        <v>0</v>
      </c>
      <c r="J1313" s="32">
        <v>0</v>
      </c>
      <c r="K1313" s="35"/>
    </row>
    <row r="1314" spans="1:11" s="38" customFormat="1" x14ac:dyDescent="0.25">
      <c r="A1314" s="30" t="s">
        <v>2377</v>
      </c>
      <c r="B1314" s="31" t="s">
        <v>2378</v>
      </c>
      <c r="C1314" s="30" t="s">
        <v>197</v>
      </c>
      <c r="D1314" s="32">
        <v>5</v>
      </c>
      <c r="E1314" s="32">
        <v>10015</v>
      </c>
      <c r="F1314" s="32">
        <v>5</v>
      </c>
      <c r="G1314" s="32">
        <v>18900</v>
      </c>
      <c r="H1314" s="32">
        <v>0</v>
      </c>
      <c r="I1314" s="32">
        <v>0</v>
      </c>
      <c r="J1314" s="32">
        <v>0</v>
      </c>
      <c r="K1314" s="35"/>
    </row>
    <row r="1315" spans="1:11" s="38" customFormat="1" x14ac:dyDescent="0.25">
      <c r="A1315" s="30" t="s">
        <v>2379</v>
      </c>
      <c r="B1315" s="31" t="s">
        <v>2380</v>
      </c>
      <c r="C1315" s="30" t="s">
        <v>197</v>
      </c>
      <c r="D1315" s="32">
        <v>9058</v>
      </c>
      <c r="E1315" s="32">
        <v>227742</v>
      </c>
      <c r="F1315" s="32">
        <v>5946</v>
      </c>
      <c r="G1315" s="32">
        <v>225762</v>
      </c>
      <c r="H1315" s="32">
        <v>0</v>
      </c>
      <c r="I1315" s="32">
        <v>0</v>
      </c>
      <c r="J1315" s="32">
        <v>0</v>
      </c>
      <c r="K1315" s="35"/>
    </row>
    <row r="1316" spans="1:11" s="38" customFormat="1" ht="27" x14ac:dyDescent="0.25">
      <c r="A1316" s="30" t="s">
        <v>2381</v>
      </c>
      <c r="B1316" s="31" t="s">
        <v>2382</v>
      </c>
      <c r="C1316" s="30" t="s">
        <v>197</v>
      </c>
      <c r="D1316" s="32">
        <v>1</v>
      </c>
      <c r="E1316" s="32">
        <v>176726</v>
      </c>
      <c r="F1316" s="32">
        <v>1</v>
      </c>
      <c r="G1316" s="32">
        <v>157791</v>
      </c>
      <c r="H1316" s="32">
        <v>0</v>
      </c>
      <c r="I1316" s="32">
        <v>0</v>
      </c>
      <c r="J1316" s="32">
        <v>0</v>
      </c>
      <c r="K1316" s="35"/>
    </row>
    <row r="1317" spans="1:11" s="38" customFormat="1" x14ac:dyDescent="0.25">
      <c r="A1317" s="30" t="s">
        <v>2383</v>
      </c>
      <c r="B1317" s="31" t="s">
        <v>2384</v>
      </c>
      <c r="C1317" s="30" t="s">
        <v>197</v>
      </c>
      <c r="D1317" s="32">
        <v>1</v>
      </c>
      <c r="E1317" s="32">
        <v>138587</v>
      </c>
      <c r="F1317" s="32">
        <v>1</v>
      </c>
      <c r="G1317" s="32">
        <v>98430</v>
      </c>
      <c r="H1317" s="32">
        <v>0</v>
      </c>
      <c r="I1317" s="32">
        <v>0</v>
      </c>
      <c r="J1317" s="32">
        <v>0</v>
      </c>
      <c r="K1317" s="35"/>
    </row>
    <row r="1318" spans="1:11" s="38" customFormat="1" ht="27" x14ac:dyDescent="0.25">
      <c r="A1318" s="30" t="s">
        <v>2385</v>
      </c>
      <c r="B1318" s="31" t="s">
        <v>2386</v>
      </c>
      <c r="C1318" s="30" t="s">
        <v>197</v>
      </c>
      <c r="D1318" s="32">
        <v>473</v>
      </c>
      <c r="E1318" s="32">
        <v>881025</v>
      </c>
      <c r="F1318" s="32">
        <v>248</v>
      </c>
      <c r="G1318" s="32">
        <v>1088955</v>
      </c>
      <c r="H1318" s="32">
        <v>0</v>
      </c>
      <c r="I1318" s="32">
        <v>0</v>
      </c>
      <c r="J1318" s="32">
        <v>0</v>
      </c>
      <c r="K1318" s="35"/>
    </row>
    <row r="1319" spans="1:11" s="38" customFormat="1" x14ac:dyDescent="0.25">
      <c r="A1319" s="30" t="s">
        <v>2387</v>
      </c>
      <c r="B1319" s="31" t="s">
        <v>2388</v>
      </c>
      <c r="C1319" s="30" t="s">
        <v>197</v>
      </c>
      <c r="D1319" s="32">
        <v>2784</v>
      </c>
      <c r="E1319" s="32">
        <v>7892091</v>
      </c>
      <c r="F1319" s="32">
        <v>2840</v>
      </c>
      <c r="G1319" s="32">
        <v>10148435</v>
      </c>
      <c r="H1319" s="32">
        <v>0</v>
      </c>
      <c r="I1319" s="32">
        <v>0</v>
      </c>
      <c r="J1319" s="32">
        <v>0</v>
      </c>
      <c r="K1319" s="35"/>
    </row>
    <row r="1320" spans="1:11" s="38" customFormat="1" x14ac:dyDescent="0.25">
      <c r="A1320" s="30" t="s">
        <v>2389</v>
      </c>
      <c r="B1320" s="31" t="s">
        <v>2390</v>
      </c>
      <c r="C1320" s="30" t="s">
        <v>197</v>
      </c>
      <c r="D1320" s="32">
        <v>1</v>
      </c>
      <c r="E1320" s="32">
        <v>48872</v>
      </c>
      <c r="F1320" s="32">
        <v>1</v>
      </c>
      <c r="G1320" s="32">
        <v>34707</v>
      </c>
      <c r="H1320" s="32">
        <v>0</v>
      </c>
      <c r="I1320" s="32">
        <v>0</v>
      </c>
      <c r="J1320" s="32">
        <v>0</v>
      </c>
      <c r="K1320" s="35"/>
    </row>
    <row r="1321" spans="1:11" s="38" customFormat="1" x14ac:dyDescent="0.25">
      <c r="A1321" s="30" t="s">
        <v>2391</v>
      </c>
      <c r="B1321" s="31" t="s">
        <v>2392</v>
      </c>
      <c r="C1321" s="30" t="s">
        <v>197</v>
      </c>
      <c r="D1321" s="32">
        <v>23571</v>
      </c>
      <c r="E1321" s="32">
        <v>124722</v>
      </c>
      <c r="F1321" s="32">
        <v>23571</v>
      </c>
      <c r="G1321" s="32">
        <v>149505</v>
      </c>
      <c r="H1321" s="32">
        <v>0</v>
      </c>
      <c r="I1321" s="32">
        <v>0</v>
      </c>
      <c r="J1321" s="32">
        <v>0</v>
      </c>
      <c r="K1321" s="35"/>
    </row>
    <row r="1322" spans="1:11" s="38" customFormat="1" x14ac:dyDescent="0.25">
      <c r="A1322" s="30" t="s">
        <v>2393</v>
      </c>
      <c r="B1322" s="31" t="s">
        <v>2394</v>
      </c>
      <c r="C1322" s="30" t="s">
        <v>197</v>
      </c>
      <c r="D1322" s="32">
        <v>3298</v>
      </c>
      <c r="E1322" s="32">
        <v>167082</v>
      </c>
      <c r="F1322" s="32">
        <v>3298</v>
      </c>
      <c r="G1322" s="32">
        <v>191388</v>
      </c>
      <c r="H1322" s="32">
        <v>0</v>
      </c>
      <c r="I1322" s="32">
        <v>0</v>
      </c>
      <c r="J1322" s="32">
        <v>0</v>
      </c>
      <c r="K1322" s="35"/>
    </row>
    <row r="1323" spans="1:11" s="38" customFormat="1" x14ac:dyDescent="0.25">
      <c r="A1323" s="30" t="s">
        <v>2395</v>
      </c>
      <c r="B1323" s="31" t="s">
        <v>2396</v>
      </c>
      <c r="C1323" s="30" t="s">
        <v>197</v>
      </c>
      <c r="D1323" s="32">
        <v>4</v>
      </c>
      <c r="E1323" s="32">
        <v>153205</v>
      </c>
      <c r="F1323" s="32">
        <v>4</v>
      </c>
      <c r="G1323" s="32">
        <v>263746</v>
      </c>
      <c r="H1323" s="32">
        <v>0</v>
      </c>
      <c r="I1323" s="32">
        <v>0</v>
      </c>
      <c r="J1323" s="32">
        <v>0</v>
      </c>
      <c r="K1323" s="35"/>
    </row>
    <row r="1324" spans="1:11" s="38" customFormat="1" ht="27" x14ac:dyDescent="0.25">
      <c r="A1324" s="30" t="s">
        <v>2397</v>
      </c>
      <c r="B1324" s="31" t="s">
        <v>2398</v>
      </c>
      <c r="C1324" s="30" t="s">
        <v>197</v>
      </c>
      <c r="D1324" s="32">
        <v>124</v>
      </c>
      <c r="E1324" s="32">
        <v>254783</v>
      </c>
      <c r="F1324" s="32">
        <v>94</v>
      </c>
      <c r="G1324" s="32">
        <v>438391</v>
      </c>
      <c r="H1324" s="32">
        <v>0</v>
      </c>
      <c r="I1324" s="32">
        <v>0</v>
      </c>
      <c r="J1324" s="32">
        <v>0</v>
      </c>
      <c r="K1324" s="35"/>
    </row>
    <row r="1325" spans="1:11" s="38" customFormat="1" x14ac:dyDescent="0.25">
      <c r="A1325" s="30" t="s">
        <v>2399</v>
      </c>
      <c r="B1325" s="31" t="s">
        <v>2400</v>
      </c>
      <c r="C1325" s="30" t="s">
        <v>197</v>
      </c>
      <c r="D1325" s="32">
        <v>1</v>
      </c>
      <c r="E1325" s="32">
        <v>33991</v>
      </c>
      <c r="F1325" s="32">
        <v>1</v>
      </c>
      <c r="G1325" s="32">
        <v>36947</v>
      </c>
      <c r="H1325" s="32">
        <v>0</v>
      </c>
      <c r="I1325" s="32">
        <v>0</v>
      </c>
      <c r="J1325" s="32">
        <v>0</v>
      </c>
      <c r="K1325" s="35"/>
    </row>
    <row r="1326" spans="1:11" s="38" customFormat="1" ht="27" x14ac:dyDescent="0.25">
      <c r="A1326" s="30" t="s">
        <v>2401</v>
      </c>
      <c r="B1326" s="31" t="s">
        <v>2402</v>
      </c>
      <c r="C1326" s="30" t="s">
        <v>197</v>
      </c>
      <c r="D1326" s="32">
        <v>2431</v>
      </c>
      <c r="E1326" s="32">
        <v>57756</v>
      </c>
      <c r="F1326" s="32">
        <v>2154</v>
      </c>
      <c r="G1326" s="32">
        <v>93262</v>
      </c>
      <c r="H1326" s="32">
        <v>0</v>
      </c>
      <c r="I1326" s="32">
        <v>0</v>
      </c>
      <c r="J1326" s="32">
        <v>0</v>
      </c>
      <c r="K1326" s="35"/>
    </row>
    <row r="1327" spans="1:11" s="38" customFormat="1" x14ac:dyDescent="0.25">
      <c r="A1327" s="30" t="s">
        <v>2403</v>
      </c>
      <c r="B1327" s="31" t="s">
        <v>2404</v>
      </c>
      <c r="C1327" s="30" t="s">
        <v>197</v>
      </c>
      <c r="D1327" s="32">
        <v>26210</v>
      </c>
      <c r="E1327" s="32">
        <v>318372078</v>
      </c>
      <c r="F1327" s="32">
        <v>26528</v>
      </c>
      <c r="G1327" s="32">
        <v>358582258</v>
      </c>
      <c r="H1327" s="32">
        <v>0</v>
      </c>
      <c r="I1327" s="32">
        <v>0</v>
      </c>
      <c r="J1327" s="32">
        <v>0</v>
      </c>
      <c r="K1327" s="35"/>
    </row>
    <row r="1328" spans="1:11" s="38" customFormat="1" x14ac:dyDescent="0.25">
      <c r="A1328" s="30" t="s">
        <v>2405</v>
      </c>
      <c r="B1328" s="31" t="s">
        <v>2406</v>
      </c>
      <c r="C1328" s="30" t="s">
        <v>197</v>
      </c>
      <c r="D1328" s="32">
        <v>9276</v>
      </c>
      <c r="E1328" s="32">
        <v>179689517</v>
      </c>
      <c r="F1328" s="32">
        <v>8432</v>
      </c>
      <c r="G1328" s="32">
        <v>176383889</v>
      </c>
      <c r="H1328" s="32">
        <v>630</v>
      </c>
      <c r="I1328" s="32">
        <v>13801005</v>
      </c>
      <c r="J1328" s="32">
        <v>0</v>
      </c>
      <c r="K1328" s="35"/>
    </row>
    <row r="1329" spans="1:11" s="38" customFormat="1" x14ac:dyDescent="0.25">
      <c r="A1329" s="30" t="s">
        <v>2407</v>
      </c>
      <c r="B1329" s="31" t="s">
        <v>2408</v>
      </c>
      <c r="C1329" s="30" t="s">
        <v>197</v>
      </c>
      <c r="D1329" s="32">
        <v>80</v>
      </c>
      <c r="E1329" s="32">
        <v>410497</v>
      </c>
      <c r="F1329" s="32">
        <v>70</v>
      </c>
      <c r="G1329" s="32">
        <v>774690</v>
      </c>
      <c r="H1329" s="32">
        <v>0</v>
      </c>
      <c r="I1329" s="32">
        <v>0</v>
      </c>
      <c r="J1329" s="32">
        <v>0</v>
      </c>
      <c r="K1329" s="35"/>
    </row>
    <row r="1330" spans="1:11" s="38" customFormat="1" x14ac:dyDescent="0.25">
      <c r="A1330" s="30" t="s">
        <v>2409</v>
      </c>
      <c r="B1330" s="31" t="s">
        <v>2410</v>
      </c>
      <c r="C1330" s="30" t="s">
        <v>197</v>
      </c>
      <c r="D1330" s="32">
        <v>444</v>
      </c>
      <c r="E1330" s="32">
        <v>30561835</v>
      </c>
      <c r="F1330" s="32">
        <v>438.00000000000011</v>
      </c>
      <c r="G1330" s="32">
        <v>40453703</v>
      </c>
      <c r="H1330" s="32">
        <v>0</v>
      </c>
      <c r="I1330" s="32">
        <v>0</v>
      </c>
      <c r="J1330" s="32">
        <v>0</v>
      </c>
      <c r="K1330" s="35"/>
    </row>
    <row r="1331" spans="1:11" s="38" customFormat="1" x14ac:dyDescent="0.25">
      <c r="A1331" s="30" t="s">
        <v>2411</v>
      </c>
      <c r="B1331" s="31" t="s">
        <v>2412</v>
      </c>
      <c r="C1331" s="30" t="s">
        <v>197</v>
      </c>
      <c r="D1331" s="32">
        <v>27</v>
      </c>
      <c r="E1331" s="32">
        <v>748868</v>
      </c>
      <c r="F1331" s="32">
        <v>27</v>
      </c>
      <c r="G1331" s="32">
        <v>1113265</v>
      </c>
      <c r="H1331" s="32">
        <v>0</v>
      </c>
      <c r="I1331" s="32">
        <v>0</v>
      </c>
      <c r="J1331" s="32">
        <v>0</v>
      </c>
      <c r="K1331" s="35"/>
    </row>
    <row r="1332" spans="1:11" s="38" customFormat="1" x14ac:dyDescent="0.25">
      <c r="A1332" s="30" t="s">
        <v>2413</v>
      </c>
      <c r="B1332" s="31" t="s">
        <v>2414</v>
      </c>
      <c r="C1332" s="30" t="s">
        <v>197</v>
      </c>
      <c r="D1332" s="32">
        <v>4</v>
      </c>
      <c r="E1332" s="32">
        <v>1076576</v>
      </c>
      <c r="F1332" s="32">
        <v>4</v>
      </c>
      <c r="G1332" s="32">
        <v>1128447</v>
      </c>
      <c r="H1332" s="32">
        <v>0</v>
      </c>
      <c r="I1332" s="32">
        <v>0</v>
      </c>
      <c r="J1332" s="32">
        <v>0</v>
      </c>
      <c r="K1332" s="35"/>
    </row>
    <row r="1333" spans="1:11" s="38" customFormat="1" x14ac:dyDescent="0.25">
      <c r="A1333" s="30" t="s">
        <v>2415</v>
      </c>
      <c r="B1333" s="31" t="s">
        <v>2416</v>
      </c>
      <c r="C1333" s="30" t="s">
        <v>197</v>
      </c>
      <c r="D1333" s="32">
        <v>9245</v>
      </c>
      <c r="E1333" s="32">
        <v>3058523</v>
      </c>
      <c r="F1333" s="32">
        <v>9276</v>
      </c>
      <c r="G1333" s="32">
        <v>5486293</v>
      </c>
      <c r="H1333" s="32">
        <v>0</v>
      </c>
      <c r="I1333" s="32">
        <v>0</v>
      </c>
      <c r="J1333" s="32">
        <v>0</v>
      </c>
      <c r="K1333" s="35"/>
    </row>
    <row r="1334" spans="1:11" s="38" customFormat="1" x14ac:dyDescent="0.25">
      <c r="A1334" s="30" t="s">
        <v>2417</v>
      </c>
      <c r="B1334" s="31" t="s">
        <v>2418</v>
      </c>
      <c r="C1334" s="30" t="s">
        <v>197</v>
      </c>
      <c r="D1334" s="32">
        <v>10</v>
      </c>
      <c r="E1334" s="32">
        <v>199186</v>
      </c>
      <c r="F1334" s="32">
        <v>10</v>
      </c>
      <c r="G1334" s="32">
        <v>375904</v>
      </c>
      <c r="H1334" s="32">
        <v>0</v>
      </c>
      <c r="I1334" s="32">
        <v>0</v>
      </c>
      <c r="J1334" s="32">
        <v>0</v>
      </c>
      <c r="K1334" s="35"/>
    </row>
    <row r="1335" spans="1:11" s="38" customFormat="1" ht="27" x14ac:dyDescent="0.25">
      <c r="A1335" s="30" t="s">
        <v>2419</v>
      </c>
      <c r="B1335" s="31" t="s">
        <v>2420</v>
      </c>
      <c r="C1335" s="30" t="s">
        <v>197</v>
      </c>
      <c r="D1335" s="32">
        <v>57472.999999999993</v>
      </c>
      <c r="E1335" s="32">
        <v>17483233</v>
      </c>
      <c r="F1335" s="32">
        <v>55744.000000000007</v>
      </c>
      <c r="G1335" s="32">
        <v>19661391</v>
      </c>
      <c r="H1335" s="32">
        <v>1336</v>
      </c>
      <c r="I1335" s="32">
        <v>360084</v>
      </c>
      <c r="J1335" s="32">
        <v>0</v>
      </c>
      <c r="K1335" s="35"/>
    </row>
    <row r="1336" spans="1:11" s="38" customFormat="1" x14ac:dyDescent="0.25">
      <c r="A1336" s="30" t="s">
        <v>2421</v>
      </c>
      <c r="B1336" s="31" t="s">
        <v>2422</v>
      </c>
      <c r="C1336" s="30" t="s">
        <v>197</v>
      </c>
      <c r="D1336" s="32">
        <v>5596</v>
      </c>
      <c r="E1336" s="32">
        <v>9468</v>
      </c>
      <c r="F1336" s="32">
        <v>5596</v>
      </c>
      <c r="G1336" s="32">
        <v>10521</v>
      </c>
      <c r="H1336" s="32">
        <v>0</v>
      </c>
      <c r="I1336" s="32">
        <v>0</v>
      </c>
      <c r="J1336" s="32">
        <v>0</v>
      </c>
      <c r="K1336" s="35"/>
    </row>
    <row r="1337" spans="1:11" s="38" customFormat="1" x14ac:dyDescent="0.25">
      <c r="A1337" s="30" t="s">
        <v>2423</v>
      </c>
      <c r="B1337" s="31" t="s">
        <v>2424</v>
      </c>
      <c r="C1337" s="30" t="s">
        <v>197</v>
      </c>
      <c r="D1337" s="32">
        <v>15331</v>
      </c>
      <c r="E1337" s="32">
        <v>841773</v>
      </c>
      <c r="F1337" s="32">
        <v>16368</v>
      </c>
      <c r="G1337" s="32">
        <v>1123195</v>
      </c>
      <c r="H1337" s="32">
        <v>0</v>
      </c>
      <c r="I1337" s="32">
        <v>0</v>
      </c>
      <c r="J1337" s="32">
        <v>0</v>
      </c>
      <c r="K1337" s="35"/>
    </row>
    <row r="1338" spans="1:11" s="38" customFormat="1" x14ac:dyDescent="0.25">
      <c r="A1338" s="30" t="s">
        <v>2425</v>
      </c>
      <c r="B1338" s="31" t="s">
        <v>2426</v>
      </c>
      <c r="C1338" s="30" t="s">
        <v>197</v>
      </c>
      <c r="D1338" s="32">
        <v>9744</v>
      </c>
      <c r="E1338" s="32">
        <v>204624</v>
      </c>
      <c r="F1338" s="32">
        <v>9743</v>
      </c>
      <c r="G1338" s="32">
        <v>269589</v>
      </c>
      <c r="H1338" s="32">
        <v>0</v>
      </c>
      <c r="I1338" s="32">
        <v>0</v>
      </c>
      <c r="J1338" s="32">
        <v>0</v>
      </c>
      <c r="K1338" s="35"/>
    </row>
    <row r="1339" spans="1:11" s="38" customFormat="1" x14ac:dyDescent="0.25">
      <c r="A1339" s="30" t="s">
        <v>2427</v>
      </c>
      <c r="B1339" s="31" t="s">
        <v>2428</v>
      </c>
      <c r="C1339" s="30" t="s">
        <v>197</v>
      </c>
      <c r="D1339" s="32">
        <v>3709</v>
      </c>
      <c r="E1339" s="32">
        <v>434250</v>
      </c>
      <c r="F1339" s="32">
        <v>3755</v>
      </c>
      <c r="G1339" s="32">
        <v>608443</v>
      </c>
      <c r="H1339" s="32">
        <v>0</v>
      </c>
      <c r="I1339" s="32">
        <v>0</v>
      </c>
      <c r="J1339" s="32">
        <v>0</v>
      </c>
      <c r="K1339" s="35"/>
    </row>
    <row r="1340" spans="1:11" s="38" customFormat="1" x14ac:dyDescent="0.25">
      <c r="A1340" s="30" t="s">
        <v>2429</v>
      </c>
      <c r="B1340" s="31" t="s">
        <v>2430</v>
      </c>
      <c r="C1340" s="30" t="s">
        <v>197</v>
      </c>
      <c r="D1340" s="32">
        <v>8227</v>
      </c>
      <c r="E1340" s="32">
        <v>20059</v>
      </c>
      <c r="F1340" s="32">
        <v>8813</v>
      </c>
      <c r="G1340" s="32">
        <v>45567</v>
      </c>
      <c r="H1340" s="32">
        <v>0</v>
      </c>
      <c r="I1340" s="32">
        <v>0</v>
      </c>
      <c r="J1340" s="32">
        <v>0</v>
      </c>
      <c r="K1340" s="35"/>
    </row>
    <row r="1341" spans="1:11" s="38" customFormat="1" x14ac:dyDescent="0.25">
      <c r="A1341" s="30" t="s">
        <v>2431</v>
      </c>
      <c r="B1341" s="31" t="s">
        <v>2432</v>
      </c>
      <c r="C1341" s="30" t="s">
        <v>197</v>
      </c>
      <c r="D1341" s="32">
        <v>56491</v>
      </c>
      <c r="E1341" s="32">
        <v>11714955</v>
      </c>
      <c r="F1341" s="32">
        <v>56619</v>
      </c>
      <c r="G1341" s="32">
        <v>13462895</v>
      </c>
      <c r="H1341" s="32">
        <v>0</v>
      </c>
      <c r="I1341" s="32">
        <v>0</v>
      </c>
      <c r="J1341" s="32">
        <v>0</v>
      </c>
      <c r="K1341" s="35"/>
    </row>
    <row r="1342" spans="1:11" s="38" customFormat="1" x14ac:dyDescent="0.25">
      <c r="A1342" s="30" t="s">
        <v>2433</v>
      </c>
      <c r="B1342" s="31" t="s">
        <v>2434</v>
      </c>
      <c r="C1342" s="30" t="s">
        <v>197</v>
      </c>
      <c r="D1342" s="32">
        <v>8634</v>
      </c>
      <c r="E1342" s="32">
        <v>5695631</v>
      </c>
      <c r="F1342" s="32">
        <v>8546</v>
      </c>
      <c r="G1342" s="32">
        <v>7365846</v>
      </c>
      <c r="H1342" s="32">
        <v>0</v>
      </c>
      <c r="I1342" s="32">
        <v>0</v>
      </c>
      <c r="J1342" s="32">
        <v>0</v>
      </c>
      <c r="K1342" s="35"/>
    </row>
    <row r="1343" spans="1:11" s="38" customFormat="1" x14ac:dyDescent="0.25">
      <c r="A1343" s="30" t="s">
        <v>2435</v>
      </c>
      <c r="B1343" s="31" t="s">
        <v>2436</v>
      </c>
      <c r="C1343" s="30" t="s">
        <v>197</v>
      </c>
      <c r="D1343" s="32">
        <v>126341</v>
      </c>
      <c r="E1343" s="32">
        <v>1336736</v>
      </c>
      <c r="F1343" s="32">
        <v>96689</v>
      </c>
      <c r="G1343" s="32">
        <v>1273707</v>
      </c>
      <c r="H1343" s="32">
        <v>12203</v>
      </c>
      <c r="I1343" s="32">
        <v>197817</v>
      </c>
      <c r="J1343" s="32">
        <v>0</v>
      </c>
      <c r="K1343" s="35"/>
    </row>
    <row r="1344" spans="1:11" s="38" customFormat="1" x14ac:dyDescent="0.25">
      <c r="A1344" s="30" t="s">
        <v>2437</v>
      </c>
      <c r="B1344" s="31" t="s">
        <v>2438</v>
      </c>
      <c r="C1344" s="30" t="s">
        <v>197</v>
      </c>
      <c r="D1344" s="32">
        <v>13482</v>
      </c>
      <c r="E1344" s="32">
        <v>69581</v>
      </c>
      <c r="F1344" s="32">
        <v>13482</v>
      </c>
      <c r="G1344" s="32">
        <v>70646</v>
      </c>
      <c r="H1344" s="32">
        <v>0</v>
      </c>
      <c r="I1344" s="32">
        <v>0</v>
      </c>
      <c r="J1344" s="32">
        <v>0</v>
      </c>
      <c r="K1344" s="35"/>
    </row>
    <row r="1345" spans="1:11" s="38" customFormat="1" x14ac:dyDescent="0.25">
      <c r="A1345" s="30" t="s">
        <v>2439</v>
      </c>
      <c r="B1345" s="31" t="s">
        <v>2440</v>
      </c>
      <c r="C1345" s="30" t="s">
        <v>197</v>
      </c>
      <c r="D1345" s="32">
        <v>8117</v>
      </c>
      <c r="E1345" s="32">
        <v>277967</v>
      </c>
      <c r="F1345" s="32">
        <v>8155</v>
      </c>
      <c r="G1345" s="32">
        <v>295211</v>
      </c>
      <c r="H1345" s="32">
        <v>0</v>
      </c>
      <c r="I1345" s="32">
        <v>0</v>
      </c>
      <c r="J1345" s="32">
        <v>0</v>
      </c>
      <c r="K1345" s="35"/>
    </row>
    <row r="1346" spans="1:11" s="38" customFormat="1" x14ac:dyDescent="0.25">
      <c r="A1346" s="30" t="s">
        <v>2441</v>
      </c>
      <c r="B1346" s="31" t="s">
        <v>2442</v>
      </c>
      <c r="C1346" s="30" t="s">
        <v>197</v>
      </c>
      <c r="D1346" s="32">
        <v>2113</v>
      </c>
      <c r="E1346" s="32">
        <v>15000</v>
      </c>
      <c r="F1346" s="32">
        <v>2113</v>
      </c>
      <c r="G1346" s="32">
        <v>27056</v>
      </c>
      <c r="H1346" s="32">
        <v>0</v>
      </c>
      <c r="I1346" s="32">
        <v>0</v>
      </c>
      <c r="J1346" s="32">
        <v>0</v>
      </c>
      <c r="K1346" s="35"/>
    </row>
    <row r="1347" spans="1:11" s="38" customFormat="1" x14ac:dyDescent="0.25">
      <c r="A1347" s="30" t="s">
        <v>2443</v>
      </c>
      <c r="B1347" s="31" t="s">
        <v>2444</v>
      </c>
      <c r="C1347" s="30" t="s">
        <v>197</v>
      </c>
      <c r="D1347" s="32">
        <v>1087</v>
      </c>
      <c r="E1347" s="32">
        <v>41665</v>
      </c>
      <c r="F1347" s="32">
        <v>1087</v>
      </c>
      <c r="G1347" s="32">
        <v>46295</v>
      </c>
      <c r="H1347" s="32">
        <v>0</v>
      </c>
      <c r="I1347" s="32">
        <v>0</v>
      </c>
      <c r="J1347" s="32">
        <v>0</v>
      </c>
      <c r="K1347" s="35"/>
    </row>
    <row r="1348" spans="1:11" s="38" customFormat="1" x14ac:dyDescent="0.25">
      <c r="A1348" s="30" t="s">
        <v>2445</v>
      </c>
      <c r="B1348" s="31" t="s">
        <v>2446</v>
      </c>
      <c r="C1348" s="30" t="s">
        <v>197</v>
      </c>
      <c r="D1348" s="32">
        <v>3788</v>
      </c>
      <c r="E1348" s="32">
        <v>4261</v>
      </c>
      <c r="F1348" s="32">
        <v>3788</v>
      </c>
      <c r="G1348" s="32">
        <v>4735</v>
      </c>
      <c r="H1348" s="32">
        <v>0</v>
      </c>
      <c r="I1348" s="32">
        <v>0</v>
      </c>
      <c r="J1348" s="32">
        <v>0</v>
      </c>
      <c r="K1348" s="35"/>
    </row>
    <row r="1349" spans="1:11" s="38" customFormat="1" x14ac:dyDescent="0.25">
      <c r="A1349" s="30" t="s">
        <v>2447</v>
      </c>
      <c r="B1349" s="31" t="s">
        <v>2448</v>
      </c>
      <c r="C1349" s="30" t="s">
        <v>197</v>
      </c>
      <c r="D1349" s="32">
        <v>111805</v>
      </c>
      <c r="E1349" s="32">
        <v>1915679.0000000002</v>
      </c>
      <c r="F1349" s="32">
        <v>111816.99999999999</v>
      </c>
      <c r="G1349" s="32">
        <v>2157498</v>
      </c>
      <c r="H1349" s="32">
        <v>1</v>
      </c>
      <c r="I1349" s="32">
        <v>9573</v>
      </c>
      <c r="J1349" s="32">
        <v>0</v>
      </c>
      <c r="K1349" s="35"/>
    </row>
    <row r="1350" spans="1:11" s="38" customFormat="1" x14ac:dyDescent="0.25">
      <c r="A1350" s="30" t="s">
        <v>2449</v>
      </c>
      <c r="B1350" s="31" t="s">
        <v>2450</v>
      </c>
      <c r="C1350" s="30" t="s">
        <v>197</v>
      </c>
      <c r="D1350" s="32">
        <v>543</v>
      </c>
      <c r="E1350" s="32">
        <v>43197255</v>
      </c>
      <c r="F1350" s="32">
        <v>508</v>
      </c>
      <c r="G1350" s="32">
        <v>44495190</v>
      </c>
      <c r="H1350" s="32">
        <v>35</v>
      </c>
      <c r="I1350" s="32">
        <v>856534</v>
      </c>
      <c r="J1350" s="32">
        <v>0</v>
      </c>
      <c r="K1350" s="35"/>
    </row>
    <row r="1351" spans="1:11" s="38" customFormat="1" x14ac:dyDescent="0.25">
      <c r="A1351" s="30" t="s">
        <v>2451</v>
      </c>
      <c r="B1351" s="31" t="s">
        <v>2452</v>
      </c>
      <c r="C1351" s="30" t="s">
        <v>197</v>
      </c>
      <c r="D1351" s="32">
        <v>8</v>
      </c>
      <c r="E1351" s="32">
        <v>22544645</v>
      </c>
      <c r="F1351" s="32">
        <v>5</v>
      </c>
      <c r="G1351" s="32">
        <v>18476345</v>
      </c>
      <c r="H1351" s="32">
        <v>3</v>
      </c>
      <c r="I1351" s="32">
        <v>4436667</v>
      </c>
      <c r="J1351" s="32">
        <v>0</v>
      </c>
      <c r="K1351" s="35"/>
    </row>
    <row r="1352" spans="1:11" s="38" customFormat="1" x14ac:dyDescent="0.25">
      <c r="A1352" s="30" t="s">
        <v>2453</v>
      </c>
      <c r="B1352" s="31" t="s">
        <v>2454</v>
      </c>
      <c r="C1352" s="30" t="s">
        <v>7</v>
      </c>
      <c r="D1352" s="32">
        <v>18271</v>
      </c>
      <c r="E1352" s="32">
        <v>25563</v>
      </c>
      <c r="F1352" s="32">
        <v>14334</v>
      </c>
      <c r="G1352" s="32">
        <v>26879</v>
      </c>
      <c r="H1352" s="32">
        <v>0</v>
      </c>
      <c r="I1352" s="32">
        <v>0</v>
      </c>
      <c r="J1352" s="32">
        <v>0</v>
      </c>
      <c r="K1352" s="35"/>
    </row>
    <row r="1353" spans="1:11" s="38" customFormat="1" ht="27" x14ac:dyDescent="0.25">
      <c r="A1353" s="30" t="s">
        <v>2455</v>
      </c>
      <c r="B1353" s="31" t="s">
        <v>2456</v>
      </c>
      <c r="C1353" s="30" t="s">
        <v>197</v>
      </c>
      <c r="D1353" s="32">
        <v>40020</v>
      </c>
      <c r="E1353" s="32">
        <v>34819133</v>
      </c>
      <c r="F1353" s="32">
        <v>38066.999999999993</v>
      </c>
      <c r="G1353" s="32">
        <v>41314047</v>
      </c>
      <c r="H1353" s="32">
        <v>0</v>
      </c>
      <c r="I1353" s="32">
        <v>0</v>
      </c>
      <c r="J1353" s="32">
        <v>0</v>
      </c>
      <c r="K1353" s="35"/>
    </row>
    <row r="1354" spans="1:11" s="38" customFormat="1" ht="27" x14ac:dyDescent="0.25">
      <c r="A1354" s="30" t="s">
        <v>2457</v>
      </c>
      <c r="B1354" s="31" t="s">
        <v>2458</v>
      </c>
      <c r="C1354" s="30" t="s">
        <v>197</v>
      </c>
      <c r="D1354" s="32">
        <v>117536.99999999997</v>
      </c>
      <c r="E1354" s="32">
        <v>64357753</v>
      </c>
      <c r="F1354" s="32">
        <v>110811</v>
      </c>
      <c r="G1354" s="32">
        <v>73269951</v>
      </c>
      <c r="H1354" s="32">
        <v>0</v>
      </c>
      <c r="I1354" s="32">
        <v>0</v>
      </c>
      <c r="J1354" s="32">
        <v>0</v>
      </c>
      <c r="K1354" s="35"/>
    </row>
    <row r="1355" spans="1:11" s="38" customFormat="1" ht="27" x14ac:dyDescent="0.25">
      <c r="A1355" s="30" t="s">
        <v>2459</v>
      </c>
      <c r="B1355" s="31" t="s">
        <v>2460</v>
      </c>
      <c r="C1355" s="30" t="s">
        <v>197</v>
      </c>
      <c r="D1355" s="32">
        <v>44</v>
      </c>
      <c r="E1355" s="32">
        <v>135529</v>
      </c>
      <c r="F1355" s="32">
        <v>44</v>
      </c>
      <c r="G1355" s="32">
        <v>255360</v>
      </c>
      <c r="H1355" s="32">
        <v>0</v>
      </c>
      <c r="I1355" s="32">
        <v>0</v>
      </c>
      <c r="J1355" s="32">
        <v>0</v>
      </c>
      <c r="K1355" s="35"/>
    </row>
    <row r="1356" spans="1:11" s="38" customFormat="1" ht="27" x14ac:dyDescent="0.25">
      <c r="A1356" s="30" t="s">
        <v>2461</v>
      </c>
      <c r="B1356" s="31" t="s">
        <v>2462</v>
      </c>
      <c r="C1356" s="30" t="s">
        <v>197</v>
      </c>
      <c r="D1356" s="32">
        <v>140</v>
      </c>
      <c r="E1356" s="32">
        <v>317989</v>
      </c>
      <c r="F1356" s="32">
        <v>137</v>
      </c>
      <c r="G1356" s="32">
        <v>578611</v>
      </c>
      <c r="H1356" s="32">
        <v>0</v>
      </c>
      <c r="I1356" s="32">
        <v>0</v>
      </c>
      <c r="J1356" s="32">
        <v>0</v>
      </c>
      <c r="K1356" s="35"/>
    </row>
    <row r="1357" spans="1:11" s="38" customFormat="1" x14ac:dyDescent="0.25">
      <c r="A1357" s="30" t="s">
        <v>2463</v>
      </c>
      <c r="B1357" s="31" t="s">
        <v>2464</v>
      </c>
      <c r="C1357" s="30" t="s">
        <v>197</v>
      </c>
      <c r="D1357" s="32">
        <v>36788</v>
      </c>
      <c r="E1357" s="32">
        <v>1116467</v>
      </c>
      <c r="F1357" s="32">
        <v>35848</v>
      </c>
      <c r="G1357" s="32">
        <v>1485308</v>
      </c>
      <c r="H1357" s="32">
        <v>0</v>
      </c>
      <c r="I1357" s="32">
        <v>0</v>
      </c>
      <c r="J1357" s="32">
        <v>0</v>
      </c>
      <c r="K1357" s="35"/>
    </row>
    <row r="1358" spans="1:11" s="38" customFormat="1" x14ac:dyDescent="0.25">
      <c r="A1358" s="30" t="s">
        <v>2465</v>
      </c>
      <c r="B1358" s="31" t="s">
        <v>2466</v>
      </c>
      <c r="C1358" s="30" t="s">
        <v>197</v>
      </c>
      <c r="D1358" s="32">
        <v>4978</v>
      </c>
      <c r="E1358" s="32">
        <v>673402</v>
      </c>
      <c r="F1358" s="32">
        <v>5219</v>
      </c>
      <c r="G1358" s="32">
        <v>1006747</v>
      </c>
      <c r="H1358" s="32">
        <v>0</v>
      </c>
      <c r="I1358" s="32">
        <v>0</v>
      </c>
      <c r="J1358" s="32">
        <v>0</v>
      </c>
      <c r="K1358" s="35"/>
    </row>
    <row r="1359" spans="1:11" s="38" customFormat="1" x14ac:dyDescent="0.25">
      <c r="A1359" s="30" t="s">
        <v>2467</v>
      </c>
      <c r="B1359" s="31" t="s">
        <v>2468</v>
      </c>
      <c r="C1359" s="30" t="s">
        <v>197</v>
      </c>
      <c r="D1359" s="32">
        <v>3857</v>
      </c>
      <c r="E1359" s="32">
        <v>1019006</v>
      </c>
      <c r="F1359" s="32">
        <v>3771</v>
      </c>
      <c r="G1359" s="32">
        <v>1817386</v>
      </c>
      <c r="H1359" s="32">
        <v>0</v>
      </c>
      <c r="I1359" s="32">
        <v>0</v>
      </c>
      <c r="J1359" s="32">
        <v>0</v>
      </c>
      <c r="K1359" s="35"/>
    </row>
    <row r="1360" spans="1:11" s="38" customFormat="1" x14ac:dyDescent="0.25">
      <c r="A1360" s="30" t="s">
        <v>2469</v>
      </c>
      <c r="B1360" s="31" t="s">
        <v>2470</v>
      </c>
      <c r="C1360" s="30" t="s">
        <v>197</v>
      </c>
      <c r="D1360" s="32">
        <v>31476</v>
      </c>
      <c r="E1360" s="32">
        <v>1869651</v>
      </c>
      <c r="F1360" s="32">
        <v>29054</v>
      </c>
      <c r="G1360" s="32">
        <v>2179050</v>
      </c>
      <c r="H1360" s="32">
        <v>0</v>
      </c>
      <c r="I1360" s="32">
        <v>0</v>
      </c>
      <c r="J1360" s="32">
        <v>0</v>
      </c>
      <c r="K1360" s="35"/>
    </row>
    <row r="1361" spans="1:11" s="38" customFormat="1" x14ac:dyDescent="0.25">
      <c r="A1361" s="30" t="s">
        <v>2471</v>
      </c>
      <c r="B1361" s="31" t="s">
        <v>2472</v>
      </c>
      <c r="C1361" s="30" t="s">
        <v>197</v>
      </c>
      <c r="D1361" s="32">
        <v>3996</v>
      </c>
      <c r="E1361" s="32">
        <v>613484</v>
      </c>
      <c r="F1361" s="32">
        <v>4406</v>
      </c>
      <c r="G1361" s="32">
        <v>773968</v>
      </c>
      <c r="H1361" s="32">
        <v>0</v>
      </c>
      <c r="I1361" s="32">
        <v>0</v>
      </c>
      <c r="J1361" s="32">
        <v>0</v>
      </c>
      <c r="K1361" s="35"/>
    </row>
    <row r="1362" spans="1:11" s="38" customFormat="1" x14ac:dyDescent="0.25">
      <c r="A1362" s="30" t="s">
        <v>2473</v>
      </c>
      <c r="B1362" s="31" t="s">
        <v>2474</v>
      </c>
      <c r="C1362" s="30" t="s">
        <v>197</v>
      </c>
      <c r="D1362" s="32">
        <v>23112</v>
      </c>
      <c r="E1362" s="32">
        <v>1488335</v>
      </c>
      <c r="F1362" s="32">
        <v>22398</v>
      </c>
      <c r="G1362" s="32">
        <v>1668537</v>
      </c>
      <c r="H1362" s="32">
        <v>0</v>
      </c>
      <c r="I1362" s="32">
        <v>0</v>
      </c>
      <c r="J1362" s="32">
        <v>0</v>
      </c>
      <c r="K1362" s="35"/>
    </row>
    <row r="1363" spans="1:11" s="38" customFormat="1" x14ac:dyDescent="0.25">
      <c r="A1363" s="30" t="s">
        <v>2475</v>
      </c>
      <c r="B1363" s="31" t="s">
        <v>2476</v>
      </c>
      <c r="C1363" s="30" t="s">
        <v>197</v>
      </c>
      <c r="D1363" s="32">
        <v>5776</v>
      </c>
      <c r="E1363" s="32">
        <v>2396772</v>
      </c>
      <c r="F1363" s="32">
        <v>3808</v>
      </c>
      <c r="G1363" s="32">
        <v>3182807</v>
      </c>
      <c r="H1363" s="32">
        <v>2142</v>
      </c>
      <c r="I1363" s="32">
        <v>1338440</v>
      </c>
      <c r="J1363" s="32">
        <v>0</v>
      </c>
      <c r="K1363" s="35"/>
    </row>
    <row r="1364" spans="1:11" s="38" customFormat="1" x14ac:dyDescent="0.25">
      <c r="A1364" s="30" t="s">
        <v>2477</v>
      </c>
      <c r="B1364" s="31" t="s">
        <v>2478</v>
      </c>
      <c r="C1364" s="30" t="s">
        <v>197</v>
      </c>
      <c r="D1364" s="32">
        <v>2130</v>
      </c>
      <c r="E1364" s="32">
        <v>624913</v>
      </c>
      <c r="F1364" s="32">
        <v>2347</v>
      </c>
      <c r="G1364" s="32">
        <v>859823</v>
      </c>
      <c r="H1364" s="32">
        <v>0</v>
      </c>
      <c r="I1364" s="32">
        <v>0</v>
      </c>
      <c r="J1364" s="32">
        <v>0</v>
      </c>
      <c r="K1364" s="35"/>
    </row>
    <row r="1365" spans="1:11" s="38" customFormat="1" x14ac:dyDescent="0.25">
      <c r="A1365" s="30" t="s">
        <v>2479</v>
      </c>
      <c r="B1365" s="31" t="s">
        <v>2480</v>
      </c>
      <c r="C1365" s="30" t="s">
        <v>197</v>
      </c>
      <c r="D1365" s="32">
        <v>1138180</v>
      </c>
      <c r="E1365" s="32">
        <v>4147329</v>
      </c>
      <c r="F1365" s="32">
        <v>1139726.9999999998</v>
      </c>
      <c r="G1365" s="32">
        <v>5659908</v>
      </c>
      <c r="H1365" s="32">
        <v>0</v>
      </c>
      <c r="I1365" s="32">
        <v>0</v>
      </c>
      <c r="J1365" s="32">
        <v>0</v>
      </c>
      <c r="K1365" s="35"/>
    </row>
    <row r="1366" spans="1:11" s="38" customFormat="1" x14ac:dyDescent="0.25">
      <c r="A1366" s="30" t="s">
        <v>2481</v>
      </c>
      <c r="B1366" s="31" t="s">
        <v>2482</v>
      </c>
      <c r="C1366" s="30" t="s">
        <v>197</v>
      </c>
      <c r="D1366" s="32">
        <v>4025</v>
      </c>
      <c r="E1366" s="32">
        <v>235569</v>
      </c>
      <c r="F1366" s="32">
        <v>3337</v>
      </c>
      <c r="G1366" s="32">
        <v>400440</v>
      </c>
      <c r="H1366" s="32">
        <v>0</v>
      </c>
      <c r="I1366" s="32">
        <v>0</v>
      </c>
      <c r="J1366" s="32">
        <v>0</v>
      </c>
      <c r="K1366" s="35"/>
    </row>
    <row r="1367" spans="1:11" s="38" customFormat="1" x14ac:dyDescent="0.25">
      <c r="A1367" s="30" t="s">
        <v>2483</v>
      </c>
      <c r="B1367" s="31" t="s">
        <v>2484</v>
      </c>
      <c r="C1367" s="30" t="s">
        <v>197</v>
      </c>
      <c r="D1367" s="32">
        <v>28835.000000000004</v>
      </c>
      <c r="E1367" s="32">
        <v>2257411</v>
      </c>
      <c r="F1367" s="32">
        <v>27183</v>
      </c>
      <c r="G1367" s="32">
        <v>2909495</v>
      </c>
      <c r="H1367" s="32">
        <v>0</v>
      </c>
      <c r="I1367" s="32">
        <v>0</v>
      </c>
      <c r="J1367" s="32">
        <v>0</v>
      </c>
      <c r="K1367" s="35"/>
    </row>
    <row r="1368" spans="1:11" s="38" customFormat="1" x14ac:dyDescent="0.25">
      <c r="A1368" s="30" t="s">
        <v>2485</v>
      </c>
      <c r="B1368" s="31" t="s">
        <v>2486</v>
      </c>
      <c r="C1368" s="30" t="s">
        <v>197</v>
      </c>
      <c r="D1368" s="32">
        <v>7124</v>
      </c>
      <c r="E1368" s="32">
        <v>384439</v>
      </c>
      <c r="F1368" s="32">
        <v>6700</v>
      </c>
      <c r="G1368" s="32">
        <v>719817</v>
      </c>
      <c r="H1368" s="32">
        <v>0</v>
      </c>
      <c r="I1368" s="32">
        <v>0</v>
      </c>
      <c r="J1368" s="32">
        <v>0</v>
      </c>
      <c r="K1368" s="35"/>
    </row>
    <row r="1369" spans="1:11" s="38" customFormat="1" x14ac:dyDescent="0.25">
      <c r="A1369" s="30" t="s">
        <v>2487</v>
      </c>
      <c r="B1369" s="31" t="s">
        <v>2488</v>
      </c>
      <c r="C1369" s="30" t="s">
        <v>197</v>
      </c>
      <c r="D1369" s="32">
        <v>9548</v>
      </c>
      <c r="E1369" s="32">
        <v>1493550</v>
      </c>
      <c r="F1369" s="32">
        <v>7967</v>
      </c>
      <c r="G1369" s="32">
        <v>2080330</v>
      </c>
      <c r="H1369" s="32">
        <v>0</v>
      </c>
      <c r="I1369" s="32">
        <v>0</v>
      </c>
      <c r="J1369" s="32">
        <v>0</v>
      </c>
      <c r="K1369" s="35"/>
    </row>
    <row r="1370" spans="1:11" s="38" customFormat="1" x14ac:dyDescent="0.25">
      <c r="A1370" s="30" t="s">
        <v>2489</v>
      </c>
      <c r="B1370" s="31" t="s">
        <v>2490</v>
      </c>
      <c r="C1370" s="30" t="s">
        <v>197</v>
      </c>
      <c r="D1370" s="32">
        <v>192</v>
      </c>
      <c r="E1370" s="32">
        <v>179424</v>
      </c>
      <c r="F1370" s="32">
        <v>213</v>
      </c>
      <c r="G1370" s="32">
        <v>275271</v>
      </c>
      <c r="H1370" s="32">
        <v>1.38</v>
      </c>
      <c r="I1370" s="32">
        <v>3500</v>
      </c>
      <c r="J1370" s="32">
        <v>0</v>
      </c>
      <c r="K1370" s="35"/>
    </row>
    <row r="1371" spans="1:11" s="38" customFormat="1" x14ac:dyDescent="0.25">
      <c r="A1371" s="30" t="s">
        <v>2491</v>
      </c>
      <c r="B1371" s="31" t="s">
        <v>2492</v>
      </c>
      <c r="C1371" s="30" t="s">
        <v>197</v>
      </c>
      <c r="D1371" s="32">
        <v>14786</v>
      </c>
      <c r="E1371" s="32">
        <v>1708693</v>
      </c>
      <c r="F1371" s="32">
        <v>14811</v>
      </c>
      <c r="G1371" s="32">
        <v>2252856</v>
      </c>
      <c r="H1371" s="32">
        <v>0</v>
      </c>
      <c r="I1371" s="32">
        <v>0</v>
      </c>
      <c r="J1371" s="32">
        <v>0</v>
      </c>
      <c r="K1371" s="35"/>
    </row>
    <row r="1372" spans="1:11" s="38" customFormat="1" x14ac:dyDescent="0.25">
      <c r="A1372" s="30" t="s">
        <v>2493</v>
      </c>
      <c r="B1372" s="31" t="s">
        <v>2494</v>
      </c>
      <c r="C1372" s="30" t="s">
        <v>197</v>
      </c>
      <c r="D1372" s="32">
        <v>36</v>
      </c>
      <c r="E1372" s="32">
        <v>57672</v>
      </c>
      <c r="F1372" s="32">
        <v>40</v>
      </c>
      <c r="G1372" s="32">
        <v>88480</v>
      </c>
      <c r="H1372" s="32">
        <v>0</v>
      </c>
      <c r="I1372" s="32">
        <v>0</v>
      </c>
      <c r="J1372" s="32">
        <v>0</v>
      </c>
      <c r="K1372" s="35"/>
    </row>
    <row r="1373" spans="1:11" s="38" customFormat="1" ht="27" x14ac:dyDescent="0.25">
      <c r="A1373" s="30" t="s">
        <v>2495</v>
      </c>
      <c r="B1373" s="31" t="s">
        <v>2496</v>
      </c>
      <c r="C1373" s="30" t="s">
        <v>197</v>
      </c>
      <c r="D1373" s="32">
        <v>12062</v>
      </c>
      <c r="E1373" s="32">
        <v>2624132</v>
      </c>
      <c r="F1373" s="32">
        <v>11917</v>
      </c>
      <c r="G1373" s="32">
        <v>4540282</v>
      </c>
      <c r="H1373" s="32">
        <v>0</v>
      </c>
      <c r="I1373" s="32">
        <v>0</v>
      </c>
      <c r="J1373" s="32">
        <v>0</v>
      </c>
      <c r="K1373" s="35"/>
    </row>
    <row r="1374" spans="1:11" s="38" customFormat="1" x14ac:dyDescent="0.25">
      <c r="A1374" s="30" t="s">
        <v>2497</v>
      </c>
      <c r="B1374" s="31" t="s">
        <v>2498</v>
      </c>
      <c r="C1374" s="30" t="s">
        <v>197</v>
      </c>
      <c r="D1374" s="32">
        <v>19082</v>
      </c>
      <c r="E1374" s="32">
        <v>2689826</v>
      </c>
      <c r="F1374" s="32">
        <v>19001</v>
      </c>
      <c r="G1374" s="32">
        <v>2933188</v>
      </c>
      <c r="H1374" s="32">
        <v>0</v>
      </c>
      <c r="I1374" s="32">
        <v>0</v>
      </c>
      <c r="J1374" s="32">
        <v>0</v>
      </c>
      <c r="K1374" s="35"/>
    </row>
    <row r="1375" spans="1:11" s="38" customFormat="1" x14ac:dyDescent="0.25">
      <c r="A1375" s="30" t="s">
        <v>2499</v>
      </c>
      <c r="B1375" s="31" t="s">
        <v>2500</v>
      </c>
      <c r="C1375" s="30" t="s">
        <v>197</v>
      </c>
      <c r="D1375" s="32">
        <v>58162.000000000007</v>
      </c>
      <c r="E1375" s="32">
        <v>2080990</v>
      </c>
      <c r="F1375" s="32">
        <v>43208</v>
      </c>
      <c r="G1375" s="32">
        <v>2279359</v>
      </c>
      <c r="H1375" s="32">
        <v>137</v>
      </c>
      <c r="I1375" s="32">
        <v>35852</v>
      </c>
      <c r="J1375" s="32">
        <v>0</v>
      </c>
      <c r="K1375" s="35"/>
    </row>
    <row r="1376" spans="1:11" s="38" customFormat="1" x14ac:dyDescent="0.25">
      <c r="A1376" s="30" t="s">
        <v>2501</v>
      </c>
      <c r="B1376" s="31" t="s">
        <v>2502</v>
      </c>
      <c r="C1376" s="30" t="s">
        <v>197</v>
      </c>
      <c r="D1376" s="32">
        <v>7371</v>
      </c>
      <c r="E1376" s="32">
        <v>301612</v>
      </c>
      <c r="F1376" s="32">
        <v>7449</v>
      </c>
      <c r="G1376" s="32">
        <v>490135</v>
      </c>
      <c r="H1376" s="32">
        <v>0</v>
      </c>
      <c r="I1376" s="32">
        <v>0</v>
      </c>
      <c r="J1376" s="32">
        <v>0</v>
      </c>
      <c r="K1376" s="35"/>
    </row>
    <row r="1377" spans="1:11" s="38" customFormat="1" x14ac:dyDescent="0.25">
      <c r="A1377" s="30" t="s">
        <v>2503</v>
      </c>
      <c r="B1377" s="31" t="s">
        <v>2504</v>
      </c>
      <c r="C1377" s="30" t="s">
        <v>197</v>
      </c>
      <c r="D1377" s="32">
        <v>53677</v>
      </c>
      <c r="E1377" s="32">
        <v>1395594</v>
      </c>
      <c r="F1377" s="32">
        <v>18919</v>
      </c>
      <c r="G1377" s="32">
        <v>1418925</v>
      </c>
      <c r="H1377" s="32">
        <v>0</v>
      </c>
      <c r="I1377" s="32">
        <v>0</v>
      </c>
      <c r="J1377" s="32">
        <v>0</v>
      </c>
      <c r="K1377" s="35"/>
    </row>
    <row r="1378" spans="1:11" s="38" customFormat="1" x14ac:dyDescent="0.25">
      <c r="A1378" s="30" t="s">
        <v>2505</v>
      </c>
      <c r="B1378" s="31" t="s">
        <v>2506</v>
      </c>
      <c r="C1378" s="30" t="s">
        <v>197</v>
      </c>
      <c r="D1378" s="32">
        <v>307</v>
      </c>
      <c r="E1378" s="32">
        <v>25644</v>
      </c>
      <c r="F1378" s="32">
        <v>680</v>
      </c>
      <c r="G1378" s="32">
        <v>116476</v>
      </c>
      <c r="H1378" s="32">
        <v>0</v>
      </c>
      <c r="I1378" s="32">
        <v>0</v>
      </c>
      <c r="J1378" s="32">
        <v>0</v>
      </c>
      <c r="K1378" s="35"/>
    </row>
    <row r="1379" spans="1:11" s="38" customFormat="1" x14ac:dyDescent="0.25">
      <c r="A1379" s="30" t="s">
        <v>2507</v>
      </c>
      <c r="B1379" s="31" t="s">
        <v>2508</v>
      </c>
      <c r="C1379" s="30" t="s">
        <v>197</v>
      </c>
      <c r="D1379" s="32">
        <v>74336</v>
      </c>
      <c r="E1379" s="32">
        <v>2412048</v>
      </c>
      <c r="F1379" s="32">
        <v>95555</v>
      </c>
      <c r="G1379" s="32">
        <v>1082315</v>
      </c>
      <c r="H1379" s="32">
        <v>200</v>
      </c>
      <c r="I1379" s="32">
        <v>2640</v>
      </c>
      <c r="J1379" s="32">
        <v>0</v>
      </c>
      <c r="K1379" s="35"/>
    </row>
    <row r="1380" spans="1:11" s="38" customFormat="1" x14ac:dyDescent="0.25">
      <c r="A1380" s="30" t="s">
        <v>2509</v>
      </c>
      <c r="B1380" s="31" t="s">
        <v>2510</v>
      </c>
      <c r="C1380" s="30" t="s">
        <v>197</v>
      </c>
      <c r="D1380" s="32">
        <v>7620</v>
      </c>
      <c r="E1380" s="32">
        <v>2460939</v>
      </c>
      <c r="F1380" s="32">
        <v>7012</v>
      </c>
      <c r="G1380" s="32">
        <v>2520877</v>
      </c>
      <c r="H1380" s="32">
        <v>648</v>
      </c>
      <c r="I1380" s="32">
        <v>607271</v>
      </c>
      <c r="J1380" s="32">
        <v>0</v>
      </c>
      <c r="K1380" s="35"/>
    </row>
    <row r="1381" spans="1:11" s="38" customFormat="1" x14ac:dyDescent="0.25">
      <c r="A1381" s="30" t="s">
        <v>2511</v>
      </c>
      <c r="B1381" s="31" t="s">
        <v>2512</v>
      </c>
      <c r="C1381" s="30" t="s">
        <v>197</v>
      </c>
      <c r="D1381" s="32">
        <v>1108</v>
      </c>
      <c r="E1381" s="32">
        <v>674129</v>
      </c>
      <c r="F1381" s="32">
        <v>1108</v>
      </c>
      <c r="G1381" s="32">
        <v>755750</v>
      </c>
      <c r="H1381" s="32">
        <v>0</v>
      </c>
      <c r="I1381" s="32">
        <v>0</v>
      </c>
      <c r="J1381" s="32">
        <v>0</v>
      </c>
      <c r="K1381" s="35"/>
    </row>
    <row r="1382" spans="1:11" s="38" customFormat="1" x14ac:dyDescent="0.25">
      <c r="A1382" s="30" t="s">
        <v>2513</v>
      </c>
      <c r="B1382" s="31" t="s">
        <v>2514</v>
      </c>
      <c r="C1382" s="30" t="s">
        <v>197</v>
      </c>
      <c r="D1382" s="32">
        <v>10336</v>
      </c>
      <c r="E1382" s="32">
        <v>817533</v>
      </c>
      <c r="F1382" s="32">
        <v>10336</v>
      </c>
      <c r="G1382" s="32">
        <v>916517</v>
      </c>
      <c r="H1382" s="32">
        <v>0</v>
      </c>
      <c r="I1382" s="32">
        <v>0</v>
      </c>
      <c r="J1382" s="32">
        <v>0</v>
      </c>
      <c r="K1382" s="35"/>
    </row>
    <row r="1383" spans="1:11" s="38" customFormat="1" x14ac:dyDescent="0.25">
      <c r="A1383" s="30" t="s">
        <v>2515</v>
      </c>
      <c r="B1383" s="31" t="s">
        <v>2516</v>
      </c>
      <c r="C1383" s="30" t="s">
        <v>197</v>
      </c>
      <c r="D1383" s="32">
        <v>1848</v>
      </c>
      <c r="E1383" s="32">
        <v>551162</v>
      </c>
      <c r="F1383" s="32">
        <v>1627</v>
      </c>
      <c r="G1383" s="32">
        <v>639073</v>
      </c>
      <c r="H1383" s="32">
        <v>0</v>
      </c>
      <c r="I1383" s="32">
        <v>0</v>
      </c>
      <c r="J1383" s="32">
        <v>0</v>
      </c>
      <c r="K1383" s="35"/>
    </row>
    <row r="1384" spans="1:11" s="38" customFormat="1" x14ac:dyDescent="0.25">
      <c r="A1384" s="30" t="s">
        <v>2517</v>
      </c>
      <c r="B1384" s="31" t="s">
        <v>2518</v>
      </c>
      <c r="C1384" s="30" t="s">
        <v>197</v>
      </c>
      <c r="D1384" s="32">
        <v>4090</v>
      </c>
      <c r="E1384" s="32">
        <v>258999</v>
      </c>
      <c r="F1384" s="32">
        <v>4099</v>
      </c>
      <c r="G1384" s="32">
        <v>315065</v>
      </c>
      <c r="H1384" s="32">
        <v>0</v>
      </c>
      <c r="I1384" s="32">
        <v>0</v>
      </c>
      <c r="J1384" s="32">
        <v>0</v>
      </c>
      <c r="K1384" s="35"/>
    </row>
    <row r="1385" spans="1:11" s="38" customFormat="1" x14ac:dyDescent="0.25">
      <c r="A1385" s="30" t="s">
        <v>2519</v>
      </c>
      <c r="B1385" s="31" t="s">
        <v>2520</v>
      </c>
      <c r="C1385" s="30" t="s">
        <v>845</v>
      </c>
      <c r="D1385" s="32">
        <v>7637</v>
      </c>
      <c r="E1385" s="32">
        <v>881197</v>
      </c>
      <c r="F1385" s="32">
        <v>7664</v>
      </c>
      <c r="G1385" s="32">
        <v>936934</v>
      </c>
      <c r="H1385" s="32">
        <v>0</v>
      </c>
      <c r="I1385" s="32">
        <v>0</v>
      </c>
      <c r="J1385" s="32">
        <v>0</v>
      </c>
      <c r="K1385" s="35"/>
    </row>
    <row r="1386" spans="1:11" s="38" customFormat="1" x14ac:dyDescent="0.25">
      <c r="A1386" s="30" t="s">
        <v>2521</v>
      </c>
      <c r="B1386" s="31" t="s">
        <v>2522</v>
      </c>
      <c r="C1386" s="30" t="s">
        <v>197</v>
      </c>
      <c r="D1386" s="32">
        <v>12673</v>
      </c>
      <c r="E1386" s="32">
        <v>1706145</v>
      </c>
      <c r="F1386" s="32">
        <v>13313</v>
      </c>
      <c r="G1386" s="32">
        <v>2201616</v>
      </c>
      <c r="H1386" s="32">
        <v>209</v>
      </c>
      <c r="I1386" s="32">
        <v>264668</v>
      </c>
      <c r="J1386" s="32">
        <v>0</v>
      </c>
      <c r="K1386" s="35"/>
    </row>
    <row r="1387" spans="1:11" s="38" customFormat="1" x14ac:dyDescent="0.25">
      <c r="A1387" s="30" t="s">
        <v>2523</v>
      </c>
      <c r="B1387" s="31" t="s">
        <v>2524</v>
      </c>
      <c r="C1387" s="30" t="s">
        <v>197</v>
      </c>
      <c r="D1387" s="32">
        <v>17261</v>
      </c>
      <c r="E1387" s="32">
        <v>2533847</v>
      </c>
      <c r="F1387" s="32">
        <v>12682</v>
      </c>
      <c r="G1387" s="32">
        <v>2864848</v>
      </c>
      <c r="H1387" s="32">
        <v>2411</v>
      </c>
      <c r="I1387" s="32">
        <v>1009266</v>
      </c>
      <c r="J1387" s="32">
        <v>0</v>
      </c>
      <c r="K1387" s="35"/>
    </row>
    <row r="1388" spans="1:11" s="38" customFormat="1" x14ac:dyDescent="0.25">
      <c r="A1388" s="30" t="s">
        <v>2525</v>
      </c>
      <c r="B1388" s="31" t="s">
        <v>2526</v>
      </c>
      <c r="C1388" s="30" t="s">
        <v>197</v>
      </c>
      <c r="D1388" s="32">
        <v>57411</v>
      </c>
      <c r="E1388" s="32">
        <v>3080970</v>
      </c>
      <c r="F1388" s="32">
        <v>75016</v>
      </c>
      <c r="G1388" s="32">
        <v>4723183</v>
      </c>
      <c r="H1388" s="32">
        <v>0</v>
      </c>
      <c r="I1388" s="32">
        <v>0</v>
      </c>
      <c r="J1388" s="32">
        <v>0</v>
      </c>
      <c r="K1388" s="35"/>
    </row>
    <row r="1389" spans="1:11" s="38" customFormat="1" x14ac:dyDescent="0.25">
      <c r="A1389" s="30" t="s">
        <v>2527</v>
      </c>
      <c r="B1389" s="31" t="s">
        <v>2528</v>
      </c>
      <c r="C1389" s="30" t="s">
        <v>197</v>
      </c>
      <c r="D1389" s="32">
        <v>649011</v>
      </c>
      <c r="E1389" s="32">
        <v>3667977</v>
      </c>
      <c r="F1389" s="32">
        <v>597387</v>
      </c>
      <c r="G1389" s="32">
        <v>4964436</v>
      </c>
      <c r="H1389" s="32">
        <v>83020</v>
      </c>
      <c r="I1389" s="32">
        <v>509609</v>
      </c>
      <c r="J1389" s="32">
        <v>0</v>
      </c>
      <c r="K1389" s="35"/>
    </row>
    <row r="1390" spans="1:11" s="38" customFormat="1" x14ac:dyDescent="0.25">
      <c r="A1390" s="30" t="s">
        <v>2529</v>
      </c>
      <c r="B1390" s="31" t="s">
        <v>2530</v>
      </c>
      <c r="C1390" s="30" t="s">
        <v>197</v>
      </c>
      <c r="D1390" s="32">
        <v>1754</v>
      </c>
      <c r="E1390" s="32">
        <v>71857</v>
      </c>
      <c r="F1390" s="32">
        <v>1554</v>
      </c>
      <c r="G1390" s="32">
        <v>82362</v>
      </c>
      <c r="H1390" s="32">
        <v>0</v>
      </c>
      <c r="I1390" s="32">
        <v>0</v>
      </c>
      <c r="J1390" s="32">
        <v>0</v>
      </c>
      <c r="K1390" s="35"/>
    </row>
    <row r="1391" spans="1:11" s="38" customFormat="1" x14ac:dyDescent="0.25">
      <c r="A1391" s="30" t="s">
        <v>2531</v>
      </c>
      <c r="B1391" s="31" t="s">
        <v>2532</v>
      </c>
      <c r="C1391" s="30" t="s">
        <v>197</v>
      </c>
      <c r="D1391" s="32">
        <v>47862</v>
      </c>
      <c r="E1391" s="32">
        <v>3107954</v>
      </c>
      <c r="F1391" s="32">
        <v>48209</v>
      </c>
      <c r="G1391" s="32">
        <v>5495036</v>
      </c>
      <c r="H1391" s="32">
        <v>0</v>
      </c>
      <c r="I1391" s="32">
        <v>0</v>
      </c>
      <c r="J1391" s="32">
        <v>0</v>
      </c>
      <c r="K1391" s="35"/>
    </row>
    <row r="1392" spans="1:11" s="38" customFormat="1" x14ac:dyDescent="0.25">
      <c r="A1392" s="30" t="s">
        <v>2533</v>
      </c>
      <c r="B1392" s="31" t="s">
        <v>2534</v>
      </c>
      <c r="C1392" s="30" t="s">
        <v>197</v>
      </c>
      <c r="D1392" s="32">
        <v>10316</v>
      </c>
      <c r="E1392" s="32">
        <v>1271497</v>
      </c>
      <c r="F1392" s="32">
        <v>10585</v>
      </c>
      <c r="G1392" s="32">
        <v>3963976</v>
      </c>
      <c r="H1392" s="32">
        <v>0</v>
      </c>
      <c r="I1392" s="32">
        <v>0</v>
      </c>
      <c r="J1392" s="32">
        <v>0</v>
      </c>
      <c r="K1392" s="35"/>
    </row>
    <row r="1393" spans="1:11" s="38" customFormat="1" x14ac:dyDescent="0.25">
      <c r="A1393" s="30" t="s">
        <v>2535</v>
      </c>
      <c r="B1393" s="31" t="s">
        <v>2536</v>
      </c>
      <c r="C1393" s="30" t="s">
        <v>197</v>
      </c>
      <c r="D1393" s="32">
        <v>1034592</v>
      </c>
      <c r="E1393" s="32">
        <v>65265756</v>
      </c>
      <c r="F1393" s="32">
        <v>1091067</v>
      </c>
      <c r="G1393" s="32">
        <v>87574145.000000015</v>
      </c>
      <c r="H1393" s="32">
        <v>4713</v>
      </c>
      <c r="I1393" s="32">
        <v>289935</v>
      </c>
      <c r="J1393" s="32">
        <v>0</v>
      </c>
      <c r="K1393" s="35"/>
    </row>
    <row r="1394" spans="1:11" s="38" customFormat="1" x14ac:dyDescent="0.25">
      <c r="A1394" s="30" t="s">
        <v>2537</v>
      </c>
      <c r="B1394" s="31" t="s">
        <v>2538</v>
      </c>
      <c r="C1394" s="30" t="s">
        <v>197</v>
      </c>
      <c r="D1394" s="32">
        <v>109983</v>
      </c>
      <c r="E1394" s="32">
        <v>6857439</v>
      </c>
      <c r="F1394" s="32">
        <v>92355</v>
      </c>
      <c r="G1394" s="32">
        <v>7518385</v>
      </c>
      <c r="H1394" s="32">
        <v>10511</v>
      </c>
      <c r="I1394" s="32">
        <v>385588</v>
      </c>
      <c r="J1394" s="32">
        <v>0</v>
      </c>
      <c r="K1394" s="35"/>
    </row>
    <row r="1395" spans="1:11" s="38" customFormat="1" ht="27" x14ac:dyDescent="0.25">
      <c r="A1395" s="30" t="s">
        <v>2539</v>
      </c>
      <c r="B1395" s="31" t="s">
        <v>2540</v>
      </c>
      <c r="C1395" s="30" t="s">
        <v>197</v>
      </c>
      <c r="D1395" s="32">
        <v>96581</v>
      </c>
      <c r="E1395" s="32">
        <v>843714</v>
      </c>
      <c r="F1395" s="32">
        <v>86569</v>
      </c>
      <c r="G1395" s="32">
        <v>906894</v>
      </c>
      <c r="H1395" s="32">
        <v>10012.599999999999</v>
      </c>
      <c r="I1395" s="32">
        <v>118824</v>
      </c>
      <c r="J1395" s="32">
        <v>0</v>
      </c>
      <c r="K1395" s="35"/>
    </row>
    <row r="1396" spans="1:11" s="38" customFormat="1" x14ac:dyDescent="0.25">
      <c r="A1396" s="30" t="s">
        <v>2541</v>
      </c>
      <c r="B1396" s="31" t="s">
        <v>2542</v>
      </c>
      <c r="C1396" s="30" t="s">
        <v>197</v>
      </c>
      <c r="D1396" s="32">
        <v>8920</v>
      </c>
      <c r="E1396" s="32">
        <v>158637</v>
      </c>
      <c r="F1396" s="32">
        <v>8920</v>
      </c>
      <c r="G1396" s="32">
        <v>250083</v>
      </c>
      <c r="H1396" s="32">
        <v>0</v>
      </c>
      <c r="I1396" s="32">
        <v>0</v>
      </c>
      <c r="J1396" s="32">
        <v>0</v>
      </c>
      <c r="K1396" s="35"/>
    </row>
    <row r="1397" spans="1:11" s="38" customFormat="1" x14ac:dyDescent="0.25">
      <c r="A1397" s="30" t="s">
        <v>2543</v>
      </c>
      <c r="B1397" s="31" t="s">
        <v>2544</v>
      </c>
      <c r="C1397" s="30" t="s">
        <v>197</v>
      </c>
      <c r="D1397" s="32">
        <v>51974</v>
      </c>
      <c r="E1397" s="32">
        <v>314515</v>
      </c>
      <c r="F1397" s="32">
        <v>51974</v>
      </c>
      <c r="G1397" s="32">
        <v>406214</v>
      </c>
      <c r="H1397" s="32">
        <v>0</v>
      </c>
      <c r="I1397" s="32">
        <v>0</v>
      </c>
      <c r="J1397" s="32">
        <v>0</v>
      </c>
      <c r="K1397" s="35"/>
    </row>
    <row r="1398" spans="1:11" s="38" customFormat="1" x14ac:dyDescent="0.25">
      <c r="A1398" s="30" t="s">
        <v>2545</v>
      </c>
      <c r="B1398" s="31" t="s">
        <v>2546</v>
      </c>
      <c r="C1398" s="30" t="s">
        <v>197</v>
      </c>
      <c r="D1398" s="32">
        <v>99678</v>
      </c>
      <c r="E1398" s="32">
        <v>217067</v>
      </c>
      <c r="F1398" s="32">
        <v>99678</v>
      </c>
      <c r="G1398" s="32">
        <v>351845</v>
      </c>
      <c r="H1398" s="32">
        <v>0</v>
      </c>
      <c r="I1398" s="32">
        <v>0</v>
      </c>
      <c r="J1398" s="32">
        <v>0</v>
      </c>
      <c r="K1398" s="35"/>
    </row>
    <row r="1399" spans="1:11" s="38" customFormat="1" x14ac:dyDescent="0.25">
      <c r="A1399" s="30" t="s">
        <v>2547</v>
      </c>
      <c r="B1399" s="31" t="s">
        <v>2548</v>
      </c>
      <c r="C1399" s="30" t="s">
        <v>197</v>
      </c>
      <c r="D1399" s="32">
        <v>22997403</v>
      </c>
      <c r="E1399" s="32">
        <v>2521044</v>
      </c>
      <c r="F1399" s="32">
        <v>4406697</v>
      </c>
      <c r="G1399" s="32">
        <v>737244</v>
      </c>
      <c r="H1399" s="32">
        <v>10232392</v>
      </c>
      <c r="I1399" s="32">
        <v>2455774</v>
      </c>
      <c r="J1399" s="32">
        <v>0</v>
      </c>
      <c r="K1399" s="35"/>
    </row>
    <row r="1400" spans="1:11" s="38" customFormat="1" x14ac:dyDescent="0.25">
      <c r="A1400" s="30" t="s">
        <v>2549</v>
      </c>
      <c r="B1400" s="31" t="s">
        <v>2550</v>
      </c>
      <c r="C1400" s="30" t="s">
        <v>197</v>
      </c>
      <c r="D1400" s="32">
        <v>12416</v>
      </c>
      <c r="E1400" s="32">
        <v>15964</v>
      </c>
      <c r="F1400" s="32">
        <v>12416</v>
      </c>
      <c r="G1400" s="32">
        <v>17236</v>
      </c>
      <c r="H1400" s="32">
        <v>0</v>
      </c>
      <c r="I1400" s="32">
        <v>0</v>
      </c>
      <c r="J1400" s="32">
        <v>0</v>
      </c>
      <c r="K1400" s="35"/>
    </row>
    <row r="1401" spans="1:11" s="38" customFormat="1" x14ac:dyDescent="0.25">
      <c r="A1401" s="30" t="s">
        <v>2551</v>
      </c>
      <c r="B1401" s="31" t="s">
        <v>2552</v>
      </c>
      <c r="C1401" s="30" t="s">
        <v>197</v>
      </c>
      <c r="D1401" s="32">
        <v>367</v>
      </c>
      <c r="E1401" s="32">
        <v>15265</v>
      </c>
      <c r="F1401" s="32">
        <v>329</v>
      </c>
      <c r="G1401" s="32">
        <v>21140</v>
      </c>
      <c r="H1401" s="32">
        <v>0</v>
      </c>
      <c r="I1401" s="32">
        <v>0</v>
      </c>
      <c r="J1401" s="32">
        <v>0</v>
      </c>
      <c r="K1401" s="35"/>
    </row>
    <row r="1402" spans="1:11" s="38" customFormat="1" x14ac:dyDescent="0.25">
      <c r="A1402" s="30" t="s">
        <v>2553</v>
      </c>
      <c r="B1402" s="31" t="s">
        <v>2554</v>
      </c>
      <c r="C1402" s="30" t="s">
        <v>750</v>
      </c>
      <c r="D1402" s="32">
        <v>1158624</v>
      </c>
      <c r="E1402" s="32">
        <v>1299283</v>
      </c>
      <c r="F1402" s="32">
        <v>1158624</v>
      </c>
      <c r="G1402" s="32">
        <v>1675489</v>
      </c>
      <c r="H1402" s="32">
        <v>0</v>
      </c>
      <c r="I1402" s="32">
        <v>0</v>
      </c>
      <c r="J1402" s="32">
        <v>0</v>
      </c>
      <c r="K1402" s="35"/>
    </row>
    <row r="1403" spans="1:11" s="38" customFormat="1" x14ac:dyDescent="0.25">
      <c r="A1403" s="30" t="s">
        <v>2555</v>
      </c>
      <c r="B1403" s="31" t="s">
        <v>2556</v>
      </c>
      <c r="C1403" s="30" t="s">
        <v>197</v>
      </c>
      <c r="D1403" s="32">
        <v>15</v>
      </c>
      <c r="E1403" s="32">
        <v>3792</v>
      </c>
      <c r="F1403" s="32">
        <v>35</v>
      </c>
      <c r="G1403" s="32">
        <v>23602</v>
      </c>
      <c r="H1403" s="32">
        <v>0</v>
      </c>
      <c r="I1403" s="32">
        <v>0</v>
      </c>
      <c r="J1403" s="32">
        <v>0</v>
      </c>
      <c r="K1403" s="35"/>
    </row>
    <row r="1404" spans="1:11" s="38" customFormat="1" x14ac:dyDescent="0.25">
      <c r="A1404" s="30" t="s">
        <v>2557</v>
      </c>
      <c r="B1404" s="31" t="s">
        <v>2558</v>
      </c>
      <c r="C1404" s="30" t="s">
        <v>197</v>
      </c>
      <c r="D1404" s="32">
        <v>581</v>
      </c>
      <c r="E1404" s="32">
        <v>767467</v>
      </c>
      <c r="F1404" s="32">
        <v>584</v>
      </c>
      <c r="G1404" s="32">
        <v>1373799</v>
      </c>
      <c r="H1404" s="32">
        <v>0</v>
      </c>
      <c r="I1404" s="32">
        <v>0</v>
      </c>
      <c r="J1404" s="32">
        <v>0</v>
      </c>
      <c r="K1404" s="35"/>
    </row>
    <row r="1405" spans="1:11" s="38" customFormat="1" x14ac:dyDescent="0.25">
      <c r="A1405" s="30" t="s">
        <v>2559</v>
      </c>
      <c r="B1405" s="31" t="s">
        <v>2560</v>
      </c>
      <c r="C1405" s="30" t="s">
        <v>197</v>
      </c>
      <c r="D1405" s="32">
        <v>45</v>
      </c>
      <c r="E1405" s="32">
        <v>43000</v>
      </c>
      <c r="F1405" s="32">
        <v>65</v>
      </c>
      <c r="G1405" s="32">
        <v>213907</v>
      </c>
      <c r="H1405" s="32">
        <v>0</v>
      </c>
      <c r="I1405" s="32">
        <v>0</v>
      </c>
      <c r="J1405" s="32">
        <v>0</v>
      </c>
      <c r="K1405" s="35"/>
    </row>
    <row r="1406" spans="1:11" s="38" customFormat="1" ht="27" x14ac:dyDescent="0.25">
      <c r="A1406" s="30" t="s">
        <v>2561</v>
      </c>
      <c r="B1406" s="31" t="s">
        <v>2562</v>
      </c>
      <c r="C1406" s="30" t="s">
        <v>197</v>
      </c>
      <c r="D1406" s="32">
        <v>26</v>
      </c>
      <c r="E1406" s="32">
        <v>11912</v>
      </c>
      <c r="F1406" s="32">
        <v>46</v>
      </c>
      <c r="G1406" s="32">
        <v>32743</v>
      </c>
      <c r="H1406" s="32">
        <v>0</v>
      </c>
      <c r="I1406" s="32">
        <v>0</v>
      </c>
      <c r="J1406" s="32">
        <v>0</v>
      </c>
      <c r="K1406" s="35"/>
    </row>
    <row r="1407" spans="1:11" s="38" customFormat="1" x14ac:dyDescent="0.25">
      <c r="A1407" s="30" t="s">
        <v>2563</v>
      </c>
      <c r="B1407" s="31" t="s">
        <v>2564</v>
      </c>
      <c r="C1407" s="30" t="s">
        <v>197</v>
      </c>
      <c r="D1407" s="32">
        <v>81</v>
      </c>
      <c r="E1407" s="32">
        <v>16380</v>
      </c>
      <c r="F1407" s="32">
        <v>80</v>
      </c>
      <c r="G1407" s="32">
        <v>30708</v>
      </c>
      <c r="H1407" s="32">
        <v>0</v>
      </c>
      <c r="I1407" s="32">
        <v>0</v>
      </c>
      <c r="J1407" s="32">
        <v>0</v>
      </c>
      <c r="K1407" s="35"/>
    </row>
    <row r="1408" spans="1:11" s="38" customFormat="1" x14ac:dyDescent="0.25">
      <c r="A1408" s="30" t="s">
        <v>2565</v>
      </c>
      <c r="B1408" s="31" t="s">
        <v>2566</v>
      </c>
      <c r="C1408" s="30" t="s">
        <v>197</v>
      </c>
      <c r="D1408" s="32">
        <v>158</v>
      </c>
      <c r="E1408" s="32">
        <v>37610</v>
      </c>
      <c r="F1408" s="32">
        <v>190</v>
      </c>
      <c r="G1408" s="32">
        <v>56625</v>
      </c>
      <c r="H1408" s="32">
        <v>0</v>
      </c>
      <c r="I1408" s="32">
        <v>0</v>
      </c>
      <c r="J1408" s="32">
        <v>0</v>
      </c>
      <c r="K1408" s="35"/>
    </row>
    <row r="1409" spans="1:11" s="38" customFormat="1" x14ac:dyDescent="0.25">
      <c r="A1409" s="30" t="s">
        <v>2567</v>
      </c>
      <c r="B1409" s="31" t="s">
        <v>2568</v>
      </c>
      <c r="C1409" s="30" t="s">
        <v>197</v>
      </c>
      <c r="D1409" s="32">
        <v>400</v>
      </c>
      <c r="E1409" s="32">
        <v>37996</v>
      </c>
      <c r="F1409" s="32">
        <v>90</v>
      </c>
      <c r="G1409" s="32">
        <v>34709</v>
      </c>
      <c r="H1409" s="32">
        <v>0</v>
      </c>
      <c r="I1409" s="32">
        <v>0</v>
      </c>
      <c r="J1409" s="32">
        <v>0</v>
      </c>
      <c r="K1409" s="35"/>
    </row>
    <row r="1410" spans="1:11" s="38" customFormat="1" x14ac:dyDescent="0.25">
      <c r="A1410" s="30" t="s">
        <v>2569</v>
      </c>
      <c r="B1410" s="31" t="s">
        <v>2570</v>
      </c>
      <c r="C1410" s="30" t="s">
        <v>197</v>
      </c>
      <c r="D1410" s="32">
        <v>49522</v>
      </c>
      <c r="E1410" s="32">
        <v>587064</v>
      </c>
      <c r="F1410" s="32">
        <v>49522</v>
      </c>
      <c r="G1410" s="32">
        <v>679732</v>
      </c>
      <c r="H1410" s="32">
        <v>0</v>
      </c>
      <c r="I1410" s="32">
        <v>0</v>
      </c>
      <c r="J1410" s="32">
        <v>0</v>
      </c>
      <c r="K1410" s="35"/>
    </row>
    <row r="1411" spans="1:11" s="38" customFormat="1" x14ac:dyDescent="0.25">
      <c r="A1411" s="30" t="s">
        <v>2571</v>
      </c>
      <c r="B1411" s="31" t="s">
        <v>2572</v>
      </c>
      <c r="C1411" s="30" t="s">
        <v>197</v>
      </c>
      <c r="D1411" s="32">
        <v>398513</v>
      </c>
      <c r="E1411" s="32">
        <v>6968012</v>
      </c>
      <c r="F1411" s="32">
        <v>398274</v>
      </c>
      <c r="G1411" s="32">
        <v>10166524</v>
      </c>
      <c r="H1411" s="32">
        <v>239</v>
      </c>
      <c r="I1411" s="32">
        <v>14884</v>
      </c>
      <c r="J1411" s="32">
        <v>0</v>
      </c>
      <c r="K1411" s="35"/>
    </row>
    <row r="1412" spans="1:11" s="38" customFormat="1" x14ac:dyDescent="0.25">
      <c r="A1412" s="30" t="s">
        <v>2573</v>
      </c>
      <c r="B1412" s="31" t="s">
        <v>2574</v>
      </c>
      <c r="C1412" s="30" t="s">
        <v>197</v>
      </c>
      <c r="D1412" s="32">
        <v>111229</v>
      </c>
      <c r="E1412" s="32">
        <v>153944</v>
      </c>
      <c r="F1412" s="32">
        <v>111229</v>
      </c>
      <c r="G1412" s="32">
        <v>223110</v>
      </c>
      <c r="H1412" s="32">
        <v>0</v>
      </c>
      <c r="I1412" s="32">
        <v>0</v>
      </c>
      <c r="J1412" s="32">
        <v>0</v>
      </c>
      <c r="K1412" s="35"/>
    </row>
    <row r="1413" spans="1:11" s="38" customFormat="1" x14ac:dyDescent="0.25">
      <c r="A1413" s="30" t="s">
        <v>2575</v>
      </c>
      <c r="B1413" s="31" t="s">
        <v>2576</v>
      </c>
      <c r="C1413" s="30" t="s">
        <v>197</v>
      </c>
      <c r="D1413" s="32">
        <v>86265562</v>
      </c>
      <c r="E1413" s="32">
        <v>2026251</v>
      </c>
      <c r="F1413" s="32">
        <v>66553023</v>
      </c>
      <c r="G1413" s="32">
        <v>12740275.000000002</v>
      </c>
      <c r="H1413" s="32">
        <v>19739902</v>
      </c>
      <c r="I1413" s="32">
        <v>3987859</v>
      </c>
      <c r="J1413" s="32">
        <v>0</v>
      </c>
      <c r="K1413" s="35"/>
    </row>
    <row r="1414" spans="1:11" s="38" customFormat="1" x14ac:dyDescent="0.25">
      <c r="A1414" s="30" t="s">
        <v>2577</v>
      </c>
      <c r="B1414" s="31" t="s">
        <v>2578</v>
      </c>
      <c r="C1414" s="30" t="s">
        <v>197</v>
      </c>
      <c r="D1414" s="32">
        <v>1683918</v>
      </c>
      <c r="E1414" s="32">
        <v>998407</v>
      </c>
      <c r="F1414" s="32">
        <v>1756695</v>
      </c>
      <c r="G1414" s="32">
        <v>1106142</v>
      </c>
      <c r="H1414" s="32">
        <v>0</v>
      </c>
      <c r="I1414" s="32">
        <v>0</v>
      </c>
      <c r="J1414" s="32">
        <v>0</v>
      </c>
      <c r="K1414" s="35"/>
    </row>
    <row r="1415" spans="1:11" s="38" customFormat="1" x14ac:dyDescent="0.25">
      <c r="A1415" s="30" t="s">
        <v>2579</v>
      </c>
      <c r="B1415" s="31" t="s">
        <v>2580</v>
      </c>
      <c r="C1415" s="30" t="s">
        <v>197</v>
      </c>
      <c r="D1415" s="32">
        <v>3205794</v>
      </c>
      <c r="E1415" s="32">
        <v>1525850</v>
      </c>
      <c r="F1415" s="32">
        <v>3162719</v>
      </c>
      <c r="G1415" s="32">
        <v>1800786</v>
      </c>
      <c r="H1415" s="32">
        <v>0</v>
      </c>
      <c r="I1415" s="32">
        <v>0</v>
      </c>
      <c r="J1415" s="32">
        <v>0</v>
      </c>
      <c r="K1415" s="35"/>
    </row>
    <row r="1416" spans="1:11" s="38" customFormat="1" x14ac:dyDescent="0.25">
      <c r="A1416" s="30" t="s">
        <v>2581</v>
      </c>
      <c r="B1416" s="31" t="s">
        <v>2582</v>
      </c>
      <c r="C1416" s="30" t="s">
        <v>197</v>
      </c>
      <c r="D1416" s="32">
        <v>118</v>
      </c>
      <c r="E1416" s="32">
        <v>1</v>
      </c>
      <c r="F1416" s="32">
        <v>6912</v>
      </c>
      <c r="G1416" s="32">
        <v>592</v>
      </c>
      <c r="H1416" s="32">
        <v>0</v>
      </c>
      <c r="I1416" s="32">
        <v>0</v>
      </c>
      <c r="J1416" s="32">
        <v>0</v>
      </c>
      <c r="K1416" s="35"/>
    </row>
    <row r="1417" spans="1:11" s="38" customFormat="1" x14ac:dyDescent="0.25">
      <c r="A1417" s="30" t="s">
        <v>2583</v>
      </c>
      <c r="B1417" s="31" t="s">
        <v>2584</v>
      </c>
      <c r="C1417" s="30" t="s">
        <v>197</v>
      </c>
      <c r="D1417" s="32">
        <v>11429041</v>
      </c>
      <c r="E1417" s="32">
        <v>374709</v>
      </c>
      <c r="F1417" s="32">
        <v>1674379</v>
      </c>
      <c r="G1417" s="32">
        <v>493232.00000000006</v>
      </c>
      <c r="H1417" s="32">
        <v>0</v>
      </c>
      <c r="I1417" s="32">
        <v>0</v>
      </c>
      <c r="J1417" s="32">
        <v>0</v>
      </c>
      <c r="K1417" s="35"/>
    </row>
    <row r="1418" spans="1:11" s="38" customFormat="1" x14ac:dyDescent="0.25">
      <c r="A1418" s="30" t="s">
        <v>2585</v>
      </c>
      <c r="B1418" s="31" t="s">
        <v>2586</v>
      </c>
      <c r="C1418" s="30" t="s">
        <v>197</v>
      </c>
      <c r="D1418" s="32">
        <v>1</v>
      </c>
      <c r="E1418" s="32">
        <v>1</v>
      </c>
      <c r="F1418" s="32">
        <v>1386</v>
      </c>
      <c r="G1418" s="32">
        <v>5589</v>
      </c>
      <c r="H1418" s="32">
        <v>0</v>
      </c>
      <c r="I1418" s="32">
        <v>0</v>
      </c>
      <c r="J1418" s="32">
        <v>0</v>
      </c>
      <c r="K1418" s="35"/>
    </row>
    <row r="1419" spans="1:11" s="38" customFormat="1" x14ac:dyDescent="0.25">
      <c r="A1419" s="30" t="s">
        <v>2587</v>
      </c>
      <c r="B1419" s="31" t="s">
        <v>2588</v>
      </c>
      <c r="C1419" s="30" t="s">
        <v>197</v>
      </c>
      <c r="D1419" s="32">
        <v>208157</v>
      </c>
      <c r="E1419" s="32">
        <v>132550</v>
      </c>
      <c r="F1419" s="32">
        <v>197058</v>
      </c>
      <c r="G1419" s="32">
        <v>228107</v>
      </c>
      <c r="H1419" s="32">
        <v>0</v>
      </c>
      <c r="I1419" s="32">
        <v>0</v>
      </c>
      <c r="J1419" s="32">
        <v>0</v>
      </c>
      <c r="K1419" s="35"/>
    </row>
    <row r="1420" spans="1:11" s="38" customFormat="1" x14ac:dyDescent="0.25">
      <c r="A1420" s="30" t="s">
        <v>2589</v>
      </c>
      <c r="B1420" s="31" t="s">
        <v>2590</v>
      </c>
      <c r="C1420" s="30" t="s">
        <v>197</v>
      </c>
      <c r="D1420" s="32">
        <v>239056</v>
      </c>
      <c r="E1420" s="32">
        <v>841529</v>
      </c>
      <c r="F1420" s="32">
        <v>246031</v>
      </c>
      <c r="G1420" s="32">
        <v>1377330</v>
      </c>
      <c r="H1420" s="32">
        <v>0</v>
      </c>
      <c r="I1420" s="32">
        <v>0</v>
      </c>
      <c r="J1420" s="32">
        <v>0</v>
      </c>
      <c r="K1420" s="35"/>
    </row>
    <row r="1421" spans="1:11" s="38" customFormat="1" x14ac:dyDescent="0.25">
      <c r="A1421" s="30" t="s">
        <v>2591</v>
      </c>
      <c r="B1421" s="31" t="s">
        <v>2592</v>
      </c>
      <c r="C1421" s="30" t="s">
        <v>197</v>
      </c>
      <c r="D1421" s="32">
        <v>97856</v>
      </c>
      <c r="E1421" s="32">
        <v>44739</v>
      </c>
      <c r="F1421" s="32">
        <v>130086</v>
      </c>
      <c r="G1421" s="32">
        <v>90464</v>
      </c>
      <c r="H1421" s="32">
        <v>0</v>
      </c>
      <c r="I1421" s="32">
        <v>0</v>
      </c>
      <c r="J1421" s="32">
        <v>0</v>
      </c>
      <c r="K1421" s="35"/>
    </row>
    <row r="1422" spans="1:11" s="38" customFormat="1" x14ac:dyDescent="0.25">
      <c r="A1422" s="30" t="s">
        <v>2593</v>
      </c>
      <c r="B1422" s="31" t="s">
        <v>2594</v>
      </c>
      <c r="C1422" s="30" t="s">
        <v>7</v>
      </c>
      <c r="D1422" s="32">
        <v>211197</v>
      </c>
      <c r="E1422" s="32">
        <v>443506</v>
      </c>
      <c r="F1422" s="32">
        <v>204446</v>
      </c>
      <c r="G1422" s="32">
        <v>549058</v>
      </c>
      <c r="H1422" s="32">
        <v>0</v>
      </c>
      <c r="I1422" s="32">
        <v>0</v>
      </c>
      <c r="J1422" s="32">
        <v>0</v>
      </c>
      <c r="K1422" s="35"/>
    </row>
    <row r="1423" spans="1:11" s="38" customFormat="1" x14ac:dyDescent="0.25">
      <c r="A1423" s="30" t="s">
        <v>2595</v>
      </c>
      <c r="B1423" s="31" t="s">
        <v>2596</v>
      </c>
      <c r="C1423" s="30" t="s">
        <v>7</v>
      </c>
      <c r="D1423" s="32">
        <v>331056</v>
      </c>
      <c r="E1423" s="32">
        <v>572933</v>
      </c>
      <c r="F1423" s="32">
        <v>330838</v>
      </c>
      <c r="G1423" s="32">
        <v>934314</v>
      </c>
      <c r="H1423" s="32">
        <v>0</v>
      </c>
      <c r="I1423" s="32">
        <v>0</v>
      </c>
      <c r="J1423" s="32">
        <v>0</v>
      </c>
      <c r="K1423" s="35"/>
    </row>
    <row r="1424" spans="1:11" s="38" customFormat="1" x14ac:dyDescent="0.25">
      <c r="A1424" s="30" t="s">
        <v>2597</v>
      </c>
      <c r="B1424" s="31" t="s">
        <v>2598</v>
      </c>
      <c r="C1424" s="30" t="s">
        <v>2599</v>
      </c>
      <c r="D1424" s="32">
        <v>0</v>
      </c>
      <c r="E1424" s="32">
        <v>4382886</v>
      </c>
      <c r="F1424" s="32">
        <v>0</v>
      </c>
      <c r="G1424" s="32">
        <v>8340747</v>
      </c>
      <c r="H1424" s="32">
        <v>0</v>
      </c>
      <c r="I1424" s="32">
        <v>0</v>
      </c>
      <c r="J1424" s="32">
        <v>0</v>
      </c>
      <c r="K1424" s="35"/>
    </row>
    <row r="1425" spans="1:11" s="38" customFormat="1" x14ac:dyDescent="0.25">
      <c r="A1425" s="30" t="s">
        <v>2600</v>
      </c>
      <c r="B1425" s="31" t="s">
        <v>2601</v>
      </c>
      <c r="C1425" s="30" t="s">
        <v>7</v>
      </c>
      <c r="D1425" s="32">
        <v>1785661</v>
      </c>
      <c r="E1425" s="32">
        <v>1368164</v>
      </c>
      <c r="F1425" s="32">
        <v>1785661</v>
      </c>
      <c r="G1425" s="32">
        <v>2603653</v>
      </c>
      <c r="H1425" s="32">
        <v>0</v>
      </c>
      <c r="I1425" s="32">
        <v>0</v>
      </c>
      <c r="J1425" s="32">
        <v>0</v>
      </c>
      <c r="K1425" s="35"/>
    </row>
    <row r="1426" spans="1:11" s="38" customFormat="1" x14ac:dyDescent="0.25">
      <c r="A1426" s="30" t="s">
        <v>2602</v>
      </c>
      <c r="B1426" s="31" t="s">
        <v>2603</v>
      </c>
      <c r="C1426" s="30" t="s">
        <v>7</v>
      </c>
      <c r="D1426" s="32">
        <v>87151437</v>
      </c>
      <c r="E1426" s="32">
        <v>2736607</v>
      </c>
      <c r="F1426" s="32">
        <v>89789385</v>
      </c>
      <c r="G1426" s="32">
        <v>7168872</v>
      </c>
      <c r="H1426" s="32">
        <v>0</v>
      </c>
      <c r="I1426" s="32">
        <v>0</v>
      </c>
      <c r="J1426" s="32">
        <v>0</v>
      </c>
      <c r="K1426" s="35"/>
    </row>
    <row r="1427" spans="1:11" s="38" customFormat="1" x14ac:dyDescent="0.25">
      <c r="A1427" s="41" t="s">
        <v>2604</v>
      </c>
      <c r="B1427" s="40" t="s">
        <v>2605</v>
      </c>
      <c r="C1427" s="30" t="s">
        <v>845</v>
      </c>
      <c r="D1427" s="32">
        <v>828585</v>
      </c>
      <c r="E1427" s="32">
        <v>5991284</v>
      </c>
      <c r="F1427" s="32">
        <v>828585</v>
      </c>
      <c r="G1427" s="32">
        <v>6351678</v>
      </c>
      <c r="H1427" s="32">
        <v>0</v>
      </c>
      <c r="I1427" s="32">
        <v>0</v>
      </c>
      <c r="J1427" s="32">
        <v>0</v>
      </c>
      <c r="K1427" s="35"/>
    </row>
    <row r="1428" spans="1:11" s="38" customFormat="1" x14ac:dyDescent="0.25">
      <c r="A1428" s="41"/>
      <c r="B1428" s="40"/>
      <c r="C1428" s="30" t="s">
        <v>197</v>
      </c>
      <c r="D1428" s="32">
        <v>4008.9999999999991</v>
      </c>
      <c r="E1428" s="32">
        <v>187530946.00000003</v>
      </c>
      <c r="F1428" s="32">
        <v>4114.9999999999991</v>
      </c>
      <c r="G1428" s="32">
        <v>287035125</v>
      </c>
      <c r="H1428" s="32">
        <v>0</v>
      </c>
      <c r="I1428" s="32">
        <v>0</v>
      </c>
      <c r="J1428" s="32">
        <v>1</v>
      </c>
      <c r="K1428" s="35"/>
    </row>
    <row r="1429" spans="1:11" s="38" customFormat="1" x14ac:dyDescent="0.25">
      <c r="A1429" s="41" t="s">
        <v>2606</v>
      </c>
      <c r="B1429" s="40" t="s">
        <v>2607</v>
      </c>
      <c r="C1429" s="30" t="s">
        <v>845</v>
      </c>
      <c r="D1429" s="32">
        <v>3250</v>
      </c>
      <c r="E1429" s="32">
        <v>2553169</v>
      </c>
      <c r="F1429" s="32">
        <v>6144</v>
      </c>
      <c r="G1429" s="32">
        <v>4560545</v>
      </c>
      <c r="H1429" s="32">
        <v>0</v>
      </c>
      <c r="I1429" s="32">
        <v>0</v>
      </c>
      <c r="J1429" s="32">
        <v>0</v>
      </c>
      <c r="K1429" s="35"/>
    </row>
    <row r="1430" spans="1:11" s="38" customFormat="1" x14ac:dyDescent="0.25">
      <c r="A1430" s="41"/>
      <c r="B1430" s="40"/>
      <c r="C1430" s="30" t="s">
        <v>197</v>
      </c>
      <c r="D1430" s="32">
        <v>616</v>
      </c>
      <c r="E1430" s="32">
        <v>39632328</v>
      </c>
      <c r="F1430" s="32">
        <v>712.00000000000011</v>
      </c>
      <c r="G1430" s="32">
        <v>64481376.000000007</v>
      </c>
      <c r="H1430" s="32">
        <v>0</v>
      </c>
      <c r="I1430" s="32">
        <v>0</v>
      </c>
      <c r="J1430" s="32">
        <v>22</v>
      </c>
      <c r="K1430" s="35"/>
    </row>
    <row r="1431" spans="1:11" s="38" customFormat="1" x14ac:dyDescent="0.25">
      <c r="A1431" s="41" t="s">
        <v>2608</v>
      </c>
      <c r="B1431" s="40" t="s">
        <v>2609</v>
      </c>
      <c r="C1431" s="30" t="s">
        <v>845</v>
      </c>
      <c r="D1431" s="32">
        <v>19264</v>
      </c>
      <c r="E1431" s="32">
        <v>9233652</v>
      </c>
      <c r="F1431" s="32">
        <v>19264</v>
      </c>
      <c r="G1431" s="32">
        <v>14650756</v>
      </c>
      <c r="H1431" s="32">
        <v>0</v>
      </c>
      <c r="I1431" s="32">
        <v>0</v>
      </c>
      <c r="J1431" s="32">
        <v>0</v>
      </c>
      <c r="K1431" s="35"/>
    </row>
    <row r="1432" spans="1:11" s="38" customFormat="1" x14ac:dyDescent="0.25">
      <c r="A1432" s="41"/>
      <c r="B1432" s="40"/>
      <c r="C1432" s="30" t="s">
        <v>197</v>
      </c>
      <c r="D1432" s="32">
        <v>145</v>
      </c>
      <c r="E1432" s="32">
        <v>22126263</v>
      </c>
      <c r="F1432" s="32">
        <v>115</v>
      </c>
      <c r="G1432" s="32">
        <v>22683555.000000004</v>
      </c>
      <c r="H1432" s="32">
        <v>0</v>
      </c>
      <c r="I1432" s="32">
        <v>0</v>
      </c>
      <c r="J1432" s="32">
        <v>0</v>
      </c>
      <c r="K1432" s="35"/>
    </row>
    <row r="1433" spans="1:11" s="38" customFormat="1" x14ac:dyDescent="0.25">
      <c r="A1433" s="30" t="s">
        <v>2610</v>
      </c>
      <c r="B1433" s="31" t="s">
        <v>2611</v>
      </c>
      <c r="C1433" s="30" t="s">
        <v>197</v>
      </c>
      <c r="D1433" s="32">
        <v>62</v>
      </c>
      <c r="E1433" s="32">
        <v>128413</v>
      </c>
      <c r="F1433" s="32">
        <v>8</v>
      </c>
      <c r="G1433" s="32">
        <v>48391</v>
      </c>
      <c r="H1433" s="32">
        <v>0</v>
      </c>
      <c r="I1433" s="32">
        <v>0</v>
      </c>
      <c r="J1433" s="32">
        <v>0</v>
      </c>
      <c r="K1433" s="35"/>
    </row>
    <row r="1434" spans="1:11" s="38" customFormat="1" x14ac:dyDescent="0.25">
      <c r="A1434" s="30" t="s">
        <v>2612</v>
      </c>
      <c r="B1434" s="31" t="s">
        <v>2613</v>
      </c>
      <c r="C1434" s="30" t="s">
        <v>197</v>
      </c>
      <c r="D1434" s="32">
        <v>1</v>
      </c>
      <c r="E1434" s="32">
        <v>1031913</v>
      </c>
      <c r="F1434" s="32">
        <v>1</v>
      </c>
      <c r="G1434" s="32">
        <v>1226175</v>
      </c>
      <c r="H1434" s="32">
        <v>0</v>
      </c>
      <c r="I1434" s="32">
        <v>0</v>
      </c>
      <c r="J1434" s="32">
        <v>0</v>
      </c>
      <c r="K1434" s="35"/>
    </row>
    <row r="1435" spans="1:11" s="38" customFormat="1" x14ac:dyDescent="0.25">
      <c r="A1435" s="41" t="s">
        <v>2614</v>
      </c>
      <c r="B1435" s="40" t="s">
        <v>2615</v>
      </c>
      <c r="C1435" s="30" t="s">
        <v>845</v>
      </c>
      <c r="D1435" s="32">
        <v>25804</v>
      </c>
      <c r="E1435" s="32">
        <v>19117891</v>
      </c>
      <c r="F1435" s="32">
        <v>36884</v>
      </c>
      <c r="G1435" s="32">
        <v>31980433</v>
      </c>
      <c r="H1435" s="32">
        <v>0</v>
      </c>
      <c r="I1435" s="32">
        <v>0</v>
      </c>
      <c r="J1435" s="32">
        <v>0</v>
      </c>
      <c r="K1435" s="35"/>
    </row>
    <row r="1436" spans="1:11" s="38" customFormat="1" x14ac:dyDescent="0.25">
      <c r="A1436" s="41"/>
      <c r="B1436" s="40"/>
      <c r="C1436" s="30" t="s">
        <v>197</v>
      </c>
      <c r="D1436" s="32">
        <v>217.00000000000003</v>
      </c>
      <c r="E1436" s="32">
        <v>29008380.000000004</v>
      </c>
      <c r="F1436" s="32">
        <v>123.00000000000001</v>
      </c>
      <c r="G1436" s="32">
        <v>25972010.000000004</v>
      </c>
      <c r="H1436" s="32">
        <v>0</v>
      </c>
      <c r="I1436" s="32">
        <v>0</v>
      </c>
      <c r="J1436" s="32">
        <v>0</v>
      </c>
      <c r="K1436" s="35"/>
    </row>
    <row r="1437" spans="1:11" s="38" customFormat="1" x14ac:dyDescent="0.25">
      <c r="A1437" s="30" t="s">
        <v>2616</v>
      </c>
      <c r="B1437" s="31" t="s">
        <v>2617</v>
      </c>
      <c r="C1437" s="30" t="s">
        <v>197</v>
      </c>
      <c r="D1437" s="32">
        <v>1</v>
      </c>
      <c r="E1437" s="32">
        <v>509434</v>
      </c>
      <c r="F1437" s="32">
        <v>1</v>
      </c>
      <c r="G1437" s="32">
        <v>735574</v>
      </c>
      <c r="H1437" s="32">
        <v>0</v>
      </c>
      <c r="I1437" s="32">
        <v>0</v>
      </c>
      <c r="J1437" s="32">
        <v>0</v>
      </c>
      <c r="K1437" s="35"/>
    </row>
    <row r="1438" spans="1:11" s="38" customFormat="1" x14ac:dyDescent="0.25">
      <c r="A1438" s="30" t="s">
        <v>2618</v>
      </c>
      <c r="B1438" s="31" t="s">
        <v>2619</v>
      </c>
      <c r="C1438" s="30" t="s">
        <v>197</v>
      </c>
      <c r="D1438" s="32">
        <v>380</v>
      </c>
      <c r="E1438" s="32">
        <v>1995451</v>
      </c>
      <c r="F1438" s="32">
        <v>26</v>
      </c>
      <c r="G1438" s="32">
        <v>298500</v>
      </c>
      <c r="H1438" s="32">
        <v>0</v>
      </c>
      <c r="I1438" s="32">
        <v>0</v>
      </c>
      <c r="J1438" s="32">
        <v>0</v>
      </c>
      <c r="K1438" s="35"/>
    </row>
    <row r="1439" spans="1:11" s="38" customFormat="1" x14ac:dyDescent="0.25">
      <c r="A1439" s="30" t="s">
        <v>2620</v>
      </c>
      <c r="B1439" s="31" t="s">
        <v>2621</v>
      </c>
      <c r="C1439" s="30" t="s">
        <v>197</v>
      </c>
      <c r="D1439" s="32">
        <v>9</v>
      </c>
      <c r="E1439" s="32">
        <v>11142597</v>
      </c>
      <c r="F1439" s="32">
        <v>12</v>
      </c>
      <c r="G1439" s="32">
        <v>35085586</v>
      </c>
      <c r="H1439" s="32">
        <v>0</v>
      </c>
      <c r="I1439" s="32">
        <v>0</v>
      </c>
      <c r="J1439" s="32">
        <v>0</v>
      </c>
      <c r="K1439" s="35"/>
    </row>
    <row r="1440" spans="1:11" s="38" customFormat="1" x14ac:dyDescent="0.25">
      <c r="A1440" s="30" t="s">
        <v>2622</v>
      </c>
      <c r="B1440" s="31" t="s">
        <v>2623</v>
      </c>
      <c r="C1440" s="30" t="s">
        <v>197</v>
      </c>
      <c r="D1440" s="32">
        <v>4</v>
      </c>
      <c r="E1440" s="32">
        <v>7571818</v>
      </c>
      <c r="F1440" s="32">
        <v>4</v>
      </c>
      <c r="G1440" s="32">
        <v>9616460</v>
      </c>
      <c r="H1440" s="32">
        <v>0</v>
      </c>
      <c r="I1440" s="32">
        <v>0</v>
      </c>
      <c r="J1440" s="32">
        <v>0</v>
      </c>
      <c r="K1440" s="35"/>
    </row>
    <row r="1441" spans="1:11" s="38" customFormat="1" x14ac:dyDescent="0.25">
      <c r="A1441" s="30" t="s">
        <v>2624</v>
      </c>
      <c r="B1441" s="31" t="s">
        <v>2625</v>
      </c>
      <c r="C1441" s="30" t="s">
        <v>845</v>
      </c>
      <c r="D1441" s="32">
        <v>24520</v>
      </c>
      <c r="E1441" s="32">
        <v>13976702</v>
      </c>
      <c r="F1441" s="32">
        <v>24520</v>
      </c>
      <c r="G1441" s="32">
        <v>16787754</v>
      </c>
      <c r="H1441" s="32">
        <v>0</v>
      </c>
      <c r="I1441" s="32">
        <v>0</v>
      </c>
      <c r="J1441" s="32">
        <v>0</v>
      </c>
      <c r="K1441" s="35"/>
    </row>
    <row r="1442" spans="1:11" s="38" customFormat="1" ht="27" x14ac:dyDescent="0.25">
      <c r="A1442" s="30" t="s">
        <v>2626</v>
      </c>
      <c r="B1442" s="31" t="s">
        <v>2627</v>
      </c>
      <c r="C1442" s="30" t="s">
        <v>197</v>
      </c>
      <c r="D1442" s="32">
        <v>3</v>
      </c>
      <c r="E1442" s="32">
        <v>1618386</v>
      </c>
      <c r="F1442" s="32">
        <v>3</v>
      </c>
      <c r="G1442" s="32">
        <v>2235703</v>
      </c>
      <c r="H1442" s="32">
        <v>0</v>
      </c>
      <c r="I1442" s="32">
        <v>0</v>
      </c>
      <c r="J1442" s="32">
        <v>0</v>
      </c>
      <c r="K1442" s="35"/>
    </row>
    <row r="1443" spans="1:11" s="38" customFormat="1" x14ac:dyDescent="0.25">
      <c r="A1443" s="41" t="s">
        <v>2628</v>
      </c>
      <c r="B1443" s="40" t="s">
        <v>2629</v>
      </c>
      <c r="C1443" s="30" t="s">
        <v>845</v>
      </c>
      <c r="D1443" s="32">
        <v>54595</v>
      </c>
      <c r="E1443" s="32">
        <v>12075350</v>
      </c>
      <c r="F1443" s="32">
        <v>54595</v>
      </c>
      <c r="G1443" s="32">
        <v>12872352</v>
      </c>
      <c r="H1443" s="32">
        <v>0</v>
      </c>
      <c r="I1443" s="32">
        <v>0</v>
      </c>
      <c r="J1443" s="32">
        <v>0</v>
      </c>
      <c r="K1443" s="35"/>
    </row>
    <row r="1444" spans="1:11" s="38" customFormat="1" x14ac:dyDescent="0.25">
      <c r="A1444" s="41"/>
      <c r="B1444" s="40"/>
      <c r="C1444" s="30" t="s">
        <v>197</v>
      </c>
      <c r="D1444" s="32">
        <v>13.000000000000002</v>
      </c>
      <c r="E1444" s="32">
        <v>1706303</v>
      </c>
      <c r="F1444" s="32">
        <v>13.000000000000002</v>
      </c>
      <c r="G1444" s="32">
        <v>2553059</v>
      </c>
      <c r="H1444" s="32">
        <v>0</v>
      </c>
      <c r="I1444" s="32">
        <v>0</v>
      </c>
      <c r="J1444" s="32">
        <v>0</v>
      </c>
      <c r="K1444" s="35"/>
    </row>
    <row r="1445" spans="1:11" s="38" customFormat="1" x14ac:dyDescent="0.25">
      <c r="A1445" s="41" t="s">
        <v>2630</v>
      </c>
      <c r="B1445" s="40" t="s">
        <v>2631</v>
      </c>
      <c r="C1445" s="30" t="s">
        <v>845</v>
      </c>
      <c r="D1445" s="32">
        <v>648929.00000000012</v>
      </c>
      <c r="E1445" s="32">
        <v>93872410</v>
      </c>
      <c r="F1445" s="32">
        <v>676978</v>
      </c>
      <c r="G1445" s="32">
        <v>125863704.99999999</v>
      </c>
      <c r="H1445" s="32">
        <v>0</v>
      </c>
      <c r="I1445" s="32">
        <v>0</v>
      </c>
      <c r="J1445" s="32">
        <v>0</v>
      </c>
      <c r="K1445" s="35"/>
    </row>
    <row r="1446" spans="1:11" s="38" customFormat="1" x14ac:dyDescent="0.25">
      <c r="A1446" s="41"/>
      <c r="B1446" s="40"/>
      <c r="C1446" s="30" t="s">
        <v>15</v>
      </c>
      <c r="D1446" s="32">
        <v>53706</v>
      </c>
      <c r="E1446" s="32">
        <v>3890133</v>
      </c>
      <c r="F1446" s="32">
        <v>52957</v>
      </c>
      <c r="G1446" s="32">
        <v>6077951</v>
      </c>
      <c r="H1446" s="32">
        <v>0</v>
      </c>
      <c r="I1446" s="32">
        <v>0</v>
      </c>
      <c r="J1446" s="32">
        <v>0</v>
      </c>
      <c r="K1446" s="35"/>
    </row>
    <row r="1447" spans="1:11" s="38" customFormat="1" x14ac:dyDescent="0.25">
      <c r="A1447" s="41"/>
      <c r="B1447" s="40"/>
      <c r="C1447" s="30" t="s">
        <v>197</v>
      </c>
      <c r="D1447" s="32">
        <v>52.000000000000014</v>
      </c>
      <c r="E1447" s="32">
        <v>131385633.00000001</v>
      </c>
      <c r="F1447" s="32">
        <v>52.000000000000014</v>
      </c>
      <c r="G1447" s="32">
        <v>201180468.00000003</v>
      </c>
      <c r="H1447" s="32">
        <v>0</v>
      </c>
      <c r="I1447" s="32">
        <v>0</v>
      </c>
      <c r="J1447" s="32">
        <v>0</v>
      </c>
      <c r="K1447" s="35"/>
    </row>
    <row r="1448" spans="1:11" s="38" customFormat="1" x14ac:dyDescent="0.25">
      <c r="A1448" s="41" t="s">
        <v>2632</v>
      </c>
      <c r="B1448" s="40" t="s">
        <v>2633</v>
      </c>
      <c r="C1448" s="30" t="s">
        <v>845</v>
      </c>
      <c r="D1448" s="32">
        <v>185300</v>
      </c>
      <c r="E1448" s="32">
        <v>201292</v>
      </c>
      <c r="F1448" s="32">
        <v>185300</v>
      </c>
      <c r="G1448" s="32">
        <v>208880</v>
      </c>
      <c r="H1448" s="32">
        <v>0</v>
      </c>
      <c r="I1448" s="32">
        <v>0</v>
      </c>
      <c r="J1448" s="32">
        <v>0</v>
      </c>
      <c r="K1448" s="35"/>
    </row>
    <row r="1449" spans="1:11" s="38" customFormat="1" x14ac:dyDescent="0.25">
      <c r="A1449" s="41"/>
      <c r="B1449" s="40"/>
      <c r="C1449" s="30" t="s">
        <v>197</v>
      </c>
      <c r="D1449" s="32">
        <v>3</v>
      </c>
      <c r="E1449" s="32">
        <v>235111</v>
      </c>
      <c r="F1449" s="32">
        <v>3</v>
      </c>
      <c r="G1449" s="32">
        <v>1233329</v>
      </c>
      <c r="H1449" s="32">
        <v>0</v>
      </c>
      <c r="I1449" s="32">
        <v>0</v>
      </c>
      <c r="J1449" s="32">
        <v>0</v>
      </c>
      <c r="K1449" s="35"/>
    </row>
    <row r="1450" spans="1:11" s="38" customFormat="1" x14ac:dyDescent="0.25">
      <c r="A1450" s="30" t="s">
        <v>2634</v>
      </c>
      <c r="B1450" s="31" t="s">
        <v>2635</v>
      </c>
      <c r="C1450" s="30" t="s">
        <v>197</v>
      </c>
      <c r="D1450" s="32">
        <v>11</v>
      </c>
      <c r="E1450" s="32">
        <v>11580855</v>
      </c>
      <c r="F1450" s="32">
        <v>11</v>
      </c>
      <c r="G1450" s="32">
        <v>12649111</v>
      </c>
      <c r="H1450" s="32">
        <v>0</v>
      </c>
      <c r="I1450" s="32">
        <v>0</v>
      </c>
      <c r="J1450" s="32">
        <v>0</v>
      </c>
      <c r="K1450" s="35"/>
    </row>
    <row r="1451" spans="1:11" s="38" customFormat="1" ht="27" x14ac:dyDescent="0.25">
      <c r="A1451" s="30" t="s">
        <v>2636</v>
      </c>
      <c r="B1451" s="31" t="s">
        <v>2637</v>
      </c>
      <c r="C1451" s="30" t="s">
        <v>197</v>
      </c>
      <c r="D1451" s="32">
        <v>1</v>
      </c>
      <c r="E1451" s="32">
        <v>624848</v>
      </c>
      <c r="F1451" s="32">
        <v>1</v>
      </c>
      <c r="G1451" s="32">
        <v>815741</v>
      </c>
      <c r="H1451" s="32">
        <v>0</v>
      </c>
      <c r="I1451" s="32">
        <v>0</v>
      </c>
      <c r="J1451" s="32">
        <v>0</v>
      </c>
      <c r="K1451" s="35"/>
    </row>
    <row r="1452" spans="1:11" s="38" customFormat="1" x14ac:dyDescent="0.25">
      <c r="A1452" s="30" t="s">
        <v>2638</v>
      </c>
      <c r="B1452" s="31" t="s">
        <v>2639</v>
      </c>
      <c r="C1452" s="30" t="s">
        <v>197</v>
      </c>
      <c r="D1452" s="32">
        <v>3</v>
      </c>
      <c r="E1452" s="32">
        <v>11349861</v>
      </c>
      <c r="F1452" s="32">
        <v>3</v>
      </c>
      <c r="G1452" s="32">
        <v>13472550</v>
      </c>
      <c r="H1452" s="32">
        <v>0</v>
      </c>
      <c r="I1452" s="32">
        <v>0</v>
      </c>
      <c r="J1452" s="32">
        <v>0</v>
      </c>
      <c r="K1452" s="35"/>
    </row>
    <row r="1453" spans="1:11" s="38" customFormat="1" ht="27" x14ac:dyDescent="0.25">
      <c r="A1453" s="30" t="s">
        <v>2640</v>
      </c>
      <c r="B1453" s="31" t="s">
        <v>2641</v>
      </c>
      <c r="C1453" s="30" t="s">
        <v>197</v>
      </c>
      <c r="D1453" s="32">
        <v>3</v>
      </c>
      <c r="E1453" s="32">
        <v>5398937</v>
      </c>
      <c r="F1453" s="32">
        <v>3</v>
      </c>
      <c r="G1453" s="32">
        <v>10106783</v>
      </c>
      <c r="H1453" s="32">
        <v>0</v>
      </c>
      <c r="I1453" s="32">
        <v>0</v>
      </c>
      <c r="J1453" s="32">
        <v>0</v>
      </c>
      <c r="K1453" s="35"/>
    </row>
    <row r="1454" spans="1:11" s="38" customFormat="1" x14ac:dyDescent="0.25">
      <c r="A1454" s="41" t="s">
        <v>2642</v>
      </c>
      <c r="B1454" s="40" t="s">
        <v>2643</v>
      </c>
      <c r="C1454" s="30" t="s">
        <v>845</v>
      </c>
      <c r="D1454" s="32">
        <v>27281</v>
      </c>
      <c r="E1454" s="32">
        <v>17187581</v>
      </c>
      <c r="F1454" s="32">
        <v>27281</v>
      </c>
      <c r="G1454" s="32">
        <v>20644419</v>
      </c>
      <c r="H1454" s="32">
        <v>0</v>
      </c>
      <c r="I1454" s="32">
        <v>0</v>
      </c>
      <c r="J1454" s="32">
        <v>0</v>
      </c>
      <c r="K1454" s="35"/>
    </row>
    <row r="1455" spans="1:11" s="38" customFormat="1" x14ac:dyDescent="0.25">
      <c r="A1455" s="41"/>
      <c r="B1455" s="40"/>
      <c r="C1455" s="30" t="s">
        <v>197</v>
      </c>
      <c r="D1455" s="32">
        <v>1</v>
      </c>
      <c r="E1455" s="32">
        <v>3161300</v>
      </c>
      <c r="F1455" s="32">
        <v>1</v>
      </c>
      <c r="G1455" s="32">
        <v>3242580</v>
      </c>
      <c r="H1455" s="32">
        <v>0</v>
      </c>
      <c r="I1455" s="32">
        <v>0</v>
      </c>
      <c r="J1455" s="32">
        <v>0</v>
      </c>
      <c r="K1455" s="35"/>
    </row>
    <row r="1456" spans="1:11" s="38" customFormat="1" x14ac:dyDescent="0.25">
      <c r="A1456" s="30" t="s">
        <v>2644</v>
      </c>
      <c r="B1456" s="31" t="s">
        <v>2645</v>
      </c>
      <c r="C1456" s="30" t="s">
        <v>197</v>
      </c>
      <c r="D1456" s="32">
        <v>1</v>
      </c>
      <c r="E1456" s="32">
        <v>2629956</v>
      </c>
      <c r="F1456" s="32">
        <v>1</v>
      </c>
      <c r="G1456" s="32">
        <v>2697575</v>
      </c>
      <c r="H1456" s="32">
        <v>0</v>
      </c>
      <c r="I1456" s="32">
        <v>0</v>
      </c>
      <c r="J1456" s="32">
        <v>0</v>
      </c>
      <c r="K1456" s="35"/>
    </row>
    <row r="1457" spans="1:11" s="38" customFormat="1" x14ac:dyDescent="0.25">
      <c r="A1457" s="41" t="s">
        <v>2646</v>
      </c>
      <c r="B1457" s="40" t="s">
        <v>2647</v>
      </c>
      <c r="C1457" s="30" t="s">
        <v>845</v>
      </c>
      <c r="D1457" s="32">
        <v>12286</v>
      </c>
      <c r="E1457" s="32">
        <v>1123153</v>
      </c>
      <c r="F1457" s="32">
        <v>12286</v>
      </c>
      <c r="G1457" s="32">
        <v>1315627</v>
      </c>
      <c r="H1457" s="32">
        <v>0</v>
      </c>
      <c r="I1457" s="32">
        <v>0</v>
      </c>
      <c r="J1457" s="32">
        <v>0</v>
      </c>
      <c r="K1457" s="35"/>
    </row>
    <row r="1458" spans="1:11" s="38" customFormat="1" x14ac:dyDescent="0.25">
      <c r="A1458" s="41"/>
      <c r="B1458" s="40"/>
      <c r="C1458" s="30" t="s">
        <v>197</v>
      </c>
      <c r="D1458" s="32">
        <v>2</v>
      </c>
      <c r="E1458" s="32">
        <v>3040736</v>
      </c>
      <c r="F1458" s="32">
        <v>2</v>
      </c>
      <c r="G1458" s="32">
        <v>3281796</v>
      </c>
      <c r="H1458" s="32">
        <v>0</v>
      </c>
      <c r="I1458" s="32">
        <v>0</v>
      </c>
      <c r="J1458" s="32">
        <v>0</v>
      </c>
      <c r="K1458" s="35"/>
    </row>
    <row r="1459" spans="1:11" s="38" customFormat="1" ht="27" x14ac:dyDescent="0.25">
      <c r="A1459" s="30" t="s">
        <v>2648</v>
      </c>
      <c r="B1459" s="31" t="s">
        <v>2649</v>
      </c>
      <c r="C1459" s="30" t="s">
        <v>197</v>
      </c>
      <c r="D1459" s="32">
        <v>1</v>
      </c>
      <c r="E1459" s="32">
        <v>7109586</v>
      </c>
      <c r="F1459" s="32">
        <v>1</v>
      </c>
      <c r="G1459" s="32">
        <v>7292381</v>
      </c>
      <c r="H1459" s="32">
        <v>0</v>
      </c>
      <c r="I1459" s="32">
        <v>0</v>
      </c>
      <c r="J1459" s="32">
        <v>0</v>
      </c>
      <c r="K1459" s="35"/>
    </row>
    <row r="1460" spans="1:11" s="38" customFormat="1" ht="54" x14ac:dyDescent="0.25">
      <c r="A1460" s="30" t="s">
        <v>2650</v>
      </c>
      <c r="B1460" s="31" t="s">
        <v>2651</v>
      </c>
      <c r="C1460" s="30" t="s">
        <v>197</v>
      </c>
      <c r="D1460" s="32">
        <v>1</v>
      </c>
      <c r="E1460" s="32">
        <v>1097402</v>
      </c>
      <c r="F1460" s="32">
        <v>1</v>
      </c>
      <c r="G1460" s="32">
        <v>1155118</v>
      </c>
      <c r="H1460" s="32">
        <v>0</v>
      </c>
      <c r="I1460" s="32">
        <v>0</v>
      </c>
      <c r="J1460" s="32">
        <v>0</v>
      </c>
      <c r="K1460" s="35"/>
    </row>
    <row r="1461" spans="1:11" s="38" customFormat="1" x14ac:dyDescent="0.25">
      <c r="A1461" s="30" t="s">
        <v>2652</v>
      </c>
      <c r="B1461" s="31" t="s">
        <v>2653</v>
      </c>
      <c r="C1461" s="30" t="s">
        <v>845</v>
      </c>
      <c r="D1461" s="32">
        <v>8820</v>
      </c>
      <c r="E1461" s="32">
        <v>5556627</v>
      </c>
      <c r="F1461" s="32">
        <v>8820</v>
      </c>
      <c r="G1461" s="32">
        <v>6674199</v>
      </c>
      <c r="H1461" s="32">
        <v>0</v>
      </c>
      <c r="I1461" s="32">
        <v>0</v>
      </c>
      <c r="J1461" s="32">
        <v>0</v>
      </c>
      <c r="K1461" s="35"/>
    </row>
    <row r="1462" spans="1:11" s="38" customFormat="1" x14ac:dyDescent="0.25">
      <c r="A1462" s="30" t="s">
        <v>2654</v>
      </c>
      <c r="B1462" s="31" t="s">
        <v>2655</v>
      </c>
      <c r="C1462" s="30" t="s">
        <v>197</v>
      </c>
      <c r="D1462" s="32">
        <v>3</v>
      </c>
      <c r="E1462" s="32">
        <v>4527454</v>
      </c>
      <c r="F1462" s="32">
        <v>3</v>
      </c>
      <c r="G1462" s="32">
        <v>5178321</v>
      </c>
      <c r="H1462" s="32">
        <v>0</v>
      </c>
      <c r="I1462" s="32">
        <v>0</v>
      </c>
      <c r="J1462" s="32">
        <v>0</v>
      </c>
      <c r="K1462" s="35"/>
    </row>
    <row r="1463" spans="1:11" s="38" customFormat="1" x14ac:dyDescent="0.25">
      <c r="A1463" s="30" t="s">
        <v>2656</v>
      </c>
      <c r="B1463" s="31" t="s">
        <v>2676</v>
      </c>
      <c r="C1463" s="30" t="s">
        <v>2599</v>
      </c>
      <c r="D1463" s="32">
        <v>0</v>
      </c>
      <c r="E1463" s="32">
        <v>811896998.00000012</v>
      </c>
      <c r="F1463" s="32">
        <v>0</v>
      </c>
      <c r="G1463" s="32">
        <v>1307831341.9999983</v>
      </c>
      <c r="H1463" s="32">
        <v>0</v>
      </c>
      <c r="I1463" s="32">
        <v>74984148.999999985</v>
      </c>
      <c r="J1463" s="32">
        <v>0</v>
      </c>
      <c r="K1463" s="35"/>
    </row>
    <row r="1465" spans="1:11" x14ac:dyDescent="0.25">
      <c r="A1465" s="2" t="s">
        <v>2657</v>
      </c>
    </row>
    <row r="1466" spans="1:11" ht="14.25" x14ac:dyDescent="0.25">
      <c r="A1466" s="2" t="s">
        <v>2672</v>
      </c>
    </row>
  </sheetData>
  <mergeCells count="237">
    <mergeCell ref="A1443:A1444"/>
    <mergeCell ref="B1443:B1444"/>
    <mergeCell ref="A1445:A1447"/>
    <mergeCell ref="B1445:B1447"/>
    <mergeCell ref="A1454:A1455"/>
    <mergeCell ref="B1454:B1455"/>
    <mergeCell ref="A1457:A1458"/>
    <mergeCell ref="B1457:B1458"/>
    <mergeCell ref="B1278:B1280"/>
    <mergeCell ref="A1427:A1428"/>
    <mergeCell ref="B1427:B1428"/>
    <mergeCell ref="A1429:A1430"/>
    <mergeCell ref="B1429:B1430"/>
    <mergeCell ref="A1431:A1432"/>
    <mergeCell ref="B1431:B1432"/>
    <mergeCell ref="A1435:A1436"/>
    <mergeCell ref="B1435:B1436"/>
    <mergeCell ref="A1448:A1449"/>
    <mergeCell ref="B879:B880"/>
    <mergeCell ref="A938:A939"/>
    <mergeCell ref="B938:B939"/>
    <mergeCell ref="A950:A951"/>
    <mergeCell ref="B950:B951"/>
    <mergeCell ref="A961:A962"/>
    <mergeCell ref="B961:B962"/>
    <mergeCell ref="A967:A968"/>
    <mergeCell ref="B967:B968"/>
    <mergeCell ref="A923:A924"/>
    <mergeCell ref="A929:A930"/>
    <mergeCell ref="B717:B718"/>
    <mergeCell ref="A753:A754"/>
    <mergeCell ref="B753:B754"/>
    <mergeCell ref="A755:A756"/>
    <mergeCell ref="B755:B756"/>
    <mergeCell ref="A761:A762"/>
    <mergeCell ref="B761:B762"/>
    <mergeCell ref="A767:A768"/>
    <mergeCell ref="B767:B768"/>
    <mergeCell ref="B550:B551"/>
    <mergeCell ref="A587:A588"/>
    <mergeCell ref="B587:B588"/>
    <mergeCell ref="A648:A649"/>
    <mergeCell ref="B648:B649"/>
    <mergeCell ref="A668:A669"/>
    <mergeCell ref="B668:B669"/>
    <mergeCell ref="A671:A672"/>
    <mergeCell ref="B671:B672"/>
    <mergeCell ref="B409:B410"/>
    <mergeCell ref="A414:A415"/>
    <mergeCell ref="B414:B415"/>
    <mergeCell ref="A420:A421"/>
    <mergeCell ref="B420:B421"/>
    <mergeCell ref="A422:A423"/>
    <mergeCell ref="B422:B423"/>
    <mergeCell ref="A443:A444"/>
    <mergeCell ref="B443:B444"/>
    <mergeCell ref="A409:A410"/>
    <mergeCell ref="A5:J5"/>
    <mergeCell ref="A11:A12"/>
    <mergeCell ref="A13:A14"/>
    <mergeCell ref="A144:A145"/>
    <mergeCell ref="A148:A149"/>
    <mergeCell ref="A164:A165"/>
    <mergeCell ref="A171:A172"/>
    <mergeCell ref="A187:A188"/>
    <mergeCell ref="A402:A403"/>
    <mergeCell ref="A263:A264"/>
    <mergeCell ref="B263:B264"/>
    <mergeCell ref="A268:A269"/>
    <mergeCell ref="B268:B269"/>
    <mergeCell ref="A313:A314"/>
    <mergeCell ref="B313:B314"/>
    <mergeCell ref="A399:A400"/>
    <mergeCell ref="B399:B400"/>
    <mergeCell ref="B402:B403"/>
    <mergeCell ref="A465:A466"/>
    <mergeCell ref="A683:A684"/>
    <mergeCell ref="A697:A698"/>
    <mergeCell ref="A707:A708"/>
    <mergeCell ref="A717:A718"/>
    <mergeCell ref="A799:A800"/>
    <mergeCell ref="A771:A772"/>
    <mergeCell ref="A769:A770"/>
    <mergeCell ref="A779:A780"/>
    <mergeCell ref="A781:A782"/>
    <mergeCell ref="A792:A793"/>
    <mergeCell ref="A795:A796"/>
    <mergeCell ref="A797:A798"/>
    <mergeCell ref="A550:A551"/>
    <mergeCell ref="A805:A806"/>
    <mergeCell ref="A811:A813"/>
    <mergeCell ref="A817:A818"/>
    <mergeCell ref="A831:A832"/>
    <mergeCell ref="A844:A846"/>
    <mergeCell ref="A848:A849"/>
    <mergeCell ref="A858:A859"/>
    <mergeCell ref="A916:A917"/>
    <mergeCell ref="A882:A884"/>
    <mergeCell ref="A888:A889"/>
    <mergeCell ref="A895:A896"/>
    <mergeCell ref="A903:A904"/>
    <mergeCell ref="A905:A906"/>
    <mergeCell ref="A912:A913"/>
    <mergeCell ref="A914:A915"/>
    <mergeCell ref="A819:A820"/>
    <mergeCell ref="A827:A828"/>
    <mergeCell ref="A833:A834"/>
    <mergeCell ref="A836:A837"/>
    <mergeCell ref="A841:A842"/>
    <mergeCell ref="A863:A864"/>
    <mergeCell ref="A874:A875"/>
    <mergeCell ref="A877:A878"/>
    <mergeCell ref="A879:A880"/>
    <mergeCell ref="A981:A982"/>
    <mergeCell ref="A977:A978"/>
    <mergeCell ref="A986:A988"/>
    <mergeCell ref="A995:A996"/>
    <mergeCell ref="A1003:A1004"/>
    <mergeCell ref="A1050:A1051"/>
    <mergeCell ref="A1062:A1063"/>
    <mergeCell ref="A970:A971"/>
    <mergeCell ref="A1006:A1007"/>
    <mergeCell ref="A1008:A1009"/>
    <mergeCell ref="A1025:A1026"/>
    <mergeCell ref="A1028:A1029"/>
    <mergeCell ref="A1064:A1065"/>
    <mergeCell ref="A1046:A1047"/>
    <mergeCell ref="A1031:A1032"/>
    <mergeCell ref="A1035:A1037"/>
    <mergeCell ref="A1042:A1043"/>
    <mergeCell ref="A1052:A1053"/>
    <mergeCell ref="A1055:A1056"/>
    <mergeCell ref="A1058:A1059"/>
    <mergeCell ref="A1060:A1061"/>
    <mergeCell ref="A1068:A1069"/>
    <mergeCell ref="A1072:A1073"/>
    <mergeCell ref="A1076:A1077"/>
    <mergeCell ref="A1080:A1081"/>
    <mergeCell ref="A1084:A1085"/>
    <mergeCell ref="A1101:A1102"/>
    <mergeCell ref="A1116:A1117"/>
    <mergeCell ref="A1190:A1191"/>
    <mergeCell ref="A1186:A1187"/>
    <mergeCell ref="A1121:A1123"/>
    <mergeCell ref="A1128:A1129"/>
    <mergeCell ref="A1165:A1166"/>
    <mergeCell ref="A1180:A1182"/>
    <mergeCell ref="A1195:A1196"/>
    <mergeCell ref="A1224:A1225"/>
    <mergeCell ref="A1226:A1227"/>
    <mergeCell ref="A1232:A1233"/>
    <mergeCell ref="A1267:A1268"/>
    <mergeCell ref="A1278:A1280"/>
    <mergeCell ref="B11:B12"/>
    <mergeCell ref="B13:B14"/>
    <mergeCell ref="B144:B145"/>
    <mergeCell ref="B148:B149"/>
    <mergeCell ref="B164:B165"/>
    <mergeCell ref="B171:B172"/>
    <mergeCell ref="B187:B188"/>
    <mergeCell ref="B465:B466"/>
    <mergeCell ref="B683:B684"/>
    <mergeCell ref="B697:B698"/>
    <mergeCell ref="B707:B708"/>
    <mergeCell ref="B799:B800"/>
    <mergeCell ref="B771:B772"/>
    <mergeCell ref="B769:B770"/>
    <mergeCell ref="B779:B780"/>
    <mergeCell ref="B781:B782"/>
    <mergeCell ref="B792:B793"/>
    <mergeCell ref="B795:B796"/>
    <mergeCell ref="B797:B798"/>
    <mergeCell ref="B831:B832"/>
    <mergeCell ref="B805:B806"/>
    <mergeCell ref="B811:B813"/>
    <mergeCell ref="B817:B818"/>
    <mergeCell ref="B844:B846"/>
    <mergeCell ref="B848:B849"/>
    <mergeCell ref="B916:B917"/>
    <mergeCell ref="B882:B884"/>
    <mergeCell ref="B888:B889"/>
    <mergeCell ref="B895:B896"/>
    <mergeCell ref="B903:B904"/>
    <mergeCell ref="B905:B906"/>
    <mergeCell ref="B912:B913"/>
    <mergeCell ref="B914:B915"/>
    <mergeCell ref="B819:B820"/>
    <mergeCell ref="B827:B828"/>
    <mergeCell ref="B833:B834"/>
    <mergeCell ref="B836:B837"/>
    <mergeCell ref="B841:B842"/>
    <mergeCell ref="B858:B859"/>
    <mergeCell ref="B863:B864"/>
    <mergeCell ref="B874:B875"/>
    <mergeCell ref="B877:B878"/>
    <mergeCell ref="B981:B982"/>
    <mergeCell ref="B923:B924"/>
    <mergeCell ref="B929:B930"/>
    <mergeCell ref="B977:B978"/>
    <mergeCell ref="B986:B988"/>
    <mergeCell ref="B995:B996"/>
    <mergeCell ref="B1046:B1047"/>
    <mergeCell ref="B1050:B1051"/>
    <mergeCell ref="B1031:B1032"/>
    <mergeCell ref="B1035:B1037"/>
    <mergeCell ref="B1042:B1043"/>
    <mergeCell ref="B970:B971"/>
    <mergeCell ref="B1003:B1004"/>
    <mergeCell ref="B1006:B1007"/>
    <mergeCell ref="B1008:B1009"/>
    <mergeCell ref="B1025:B1026"/>
    <mergeCell ref="B1028:B1029"/>
    <mergeCell ref="B1052:B1053"/>
    <mergeCell ref="B1055:B1056"/>
    <mergeCell ref="B1076:B1077"/>
    <mergeCell ref="B1080:B1081"/>
    <mergeCell ref="B1084:B1085"/>
    <mergeCell ref="B1062:B1063"/>
    <mergeCell ref="B1064:B1065"/>
    <mergeCell ref="B1068:B1069"/>
    <mergeCell ref="B1072:B1073"/>
    <mergeCell ref="B1058:B1059"/>
    <mergeCell ref="B1060:B1061"/>
    <mergeCell ref="B1101:B1102"/>
    <mergeCell ref="B1190:B1191"/>
    <mergeCell ref="B1186:B1187"/>
    <mergeCell ref="B1195:B1196"/>
    <mergeCell ref="B1224:B1225"/>
    <mergeCell ref="B1226:B1227"/>
    <mergeCell ref="B1232:B1233"/>
    <mergeCell ref="B1267:B1268"/>
    <mergeCell ref="B1448:B1449"/>
    <mergeCell ref="B1116:B1117"/>
    <mergeCell ref="B1121:B1123"/>
    <mergeCell ref="B1128:B1129"/>
    <mergeCell ref="B1165:B1166"/>
    <mergeCell ref="B1180:B1182"/>
  </mergeCells>
  <hyperlinks>
    <hyperlink ref="K5" location="ÍNDICE!A1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</vt:lpstr>
      <vt:lpstr>C1-A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Rita Jacome</dc:creator>
  <cp:lastModifiedBy>INEC Rita Jacome</cp:lastModifiedBy>
  <dcterms:created xsi:type="dcterms:W3CDTF">2019-04-05T19:28:49Z</dcterms:created>
  <dcterms:modified xsi:type="dcterms:W3CDTF">2019-04-18T16:00:22Z</dcterms:modified>
</cp:coreProperties>
</file>